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omments15.xml" ContentType="application/vnd.openxmlformats-officedocument.spreadsheetml.comments+xml"/>
  <Override PartName="/xl/drawings/drawing16.xml" ContentType="application/vnd.openxmlformats-officedocument.drawing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omments16.xml" ContentType="application/vnd.openxmlformats-officedocument.spreadsheetml.comments+xml"/>
  <Override PartName="/xl/drawings/drawing17.xml" ContentType="application/vnd.openxmlformats-officedocument.drawing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omments17.xml" ContentType="application/vnd.openxmlformats-officedocument.spreadsheetml.comments+xml"/>
  <Override PartName="/xl/drawings/drawing18.xml" ContentType="application/vnd.openxmlformats-officedocument.drawing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omments18.xml" ContentType="application/vnd.openxmlformats-officedocument.spreadsheetml.comments+xml"/>
  <Override PartName="/xl/drawings/drawing19.xml" ContentType="application/vnd.openxmlformats-officedocument.drawing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omments19.xml" ContentType="application/vnd.openxmlformats-officedocument.spreadsheetml.comments+xml"/>
  <Override PartName="/xl/drawings/drawing20.xml" ContentType="application/vnd.openxmlformats-officedocument.drawing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omments20.xml" ContentType="application/vnd.openxmlformats-officedocument.spreadsheetml.comments+xml"/>
  <Override PartName="/xl/drawings/drawing21.xml" ContentType="application/vnd.openxmlformats-officedocument.drawing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codeName="ThisWorkbook" defaultThemeVersion="124226"/>
  <workbookProtection workbookAlgorithmName="SHA-512" workbookHashValue="gLkcVtQktB8+M2rCabydyptxF9M/2RCEcHvEeyaXXDELEHxxlef0r+zC6SRXgHt/PAbX6qLvqJutSdFueFrPlg==" workbookSaltValue="nmPIHNREldVYXEwrracXGw==" workbookSpinCount="100000" lockStructure="1"/>
  <bookViews>
    <workbookView xWindow="0" yWindow="75" windowWidth="19200" windowHeight="14550" tabRatio="876"/>
  </bookViews>
  <sheets>
    <sheet name="1" sheetId="5" r:id="rId1"/>
    <sheet name="2" sheetId="6" r:id="rId2"/>
    <sheet name="3" sheetId="7" r:id="rId3"/>
    <sheet name="4" sheetId="8" r:id="rId4"/>
    <sheet name="5" sheetId="9" r:id="rId5"/>
    <sheet name="6" sheetId="10" r:id="rId6"/>
    <sheet name="7" sheetId="11" r:id="rId7"/>
    <sheet name="8" sheetId="12" r:id="rId8"/>
    <sheet name="9" sheetId="13" r:id="rId9"/>
    <sheet name="10" sheetId="14" r:id="rId10"/>
    <sheet name="11" sheetId="15" r:id="rId11"/>
    <sheet name="12" sheetId="16" r:id="rId12"/>
    <sheet name="13" sheetId="17" r:id="rId13"/>
    <sheet name="14" sheetId="18" r:id="rId14"/>
    <sheet name="15" sheetId="19" r:id="rId15"/>
    <sheet name="16" sheetId="20" r:id="rId16"/>
    <sheet name="17" sheetId="21" r:id="rId17"/>
    <sheet name="18" sheetId="22" r:id="rId18"/>
    <sheet name="19" sheetId="23" r:id="rId19"/>
    <sheet name="20" sheetId="24" r:id="rId20"/>
    <sheet name="予備" sheetId="35" r:id="rId21"/>
  </sheets>
  <externalReferences>
    <externalReference r:id="rId22"/>
  </externalReferences>
  <definedNames>
    <definedName name="_KM1" localSheetId="0">'1'!$DH$77:$DI$81</definedName>
    <definedName name="_KM1" localSheetId="9">'10'!$DH$77:$DI$81</definedName>
    <definedName name="_KM1" localSheetId="10">'11'!$DH$77:$DI$81</definedName>
    <definedName name="_KM1" localSheetId="11">'12'!$DH$77:$DI$81</definedName>
    <definedName name="_KM1" localSheetId="12">'13'!$DH$77:$DI$81</definedName>
    <definedName name="_KM1" localSheetId="13">'14'!$DH$77:$DI$81</definedName>
    <definedName name="_KM1" localSheetId="14">'15'!$DH$77:$DI$81</definedName>
    <definedName name="_KM1" localSheetId="15">'16'!$DH$77:$DI$81</definedName>
    <definedName name="_KM1" localSheetId="16">'17'!$DH$77:$DI$81</definedName>
    <definedName name="_KM1" localSheetId="17">'18'!$DH$77:$DI$81</definedName>
    <definedName name="_KM1" localSheetId="18">'19'!$DH$77:$DI$81</definedName>
    <definedName name="_KM1" localSheetId="1">'2'!$DH$77:$DI$81</definedName>
    <definedName name="_KM1" localSheetId="19">'20'!$DH$77:$DI$81</definedName>
    <definedName name="_KM1" localSheetId="2">'3'!$DH$77:$DI$81</definedName>
    <definedName name="_KM1" localSheetId="3">'4'!$DH$77:$DI$81</definedName>
    <definedName name="_KM1" localSheetId="4">'5'!$DH$77:$DI$81</definedName>
    <definedName name="_KM1" localSheetId="5">'6'!$DH$77:$DI$81</definedName>
    <definedName name="_KM1" localSheetId="6">'7'!$DH$77:$DI$81</definedName>
    <definedName name="_KM1" localSheetId="7">'8'!$DH$77:$DI$81</definedName>
    <definedName name="_KM1" localSheetId="8">'9'!$DH$77:$DI$81</definedName>
    <definedName name="_KM1" localSheetId="20">予備!$DH$77:$DI$81</definedName>
    <definedName name="_KM2" localSheetId="0">'1'!$DH$77:$DJ$81</definedName>
    <definedName name="_KM2" localSheetId="9">'10'!$DH$77:$DJ$81</definedName>
    <definedName name="_KM2" localSheetId="10">'11'!$DH$77:$DJ$81</definedName>
    <definedName name="_KM2" localSheetId="11">'12'!$DH$77:$DJ$81</definedName>
    <definedName name="_KM2" localSheetId="12">'13'!$DH$77:$DJ$81</definedName>
    <definedName name="_KM2" localSheetId="13">'14'!$DH$77:$DJ$81</definedName>
    <definedName name="_KM2" localSheetId="14">'15'!$DH$77:$DJ$81</definedName>
    <definedName name="_KM2" localSheetId="15">'16'!$DH$77:$DJ$81</definedName>
    <definedName name="_KM2" localSheetId="16">'17'!$DH$77:$DJ$81</definedName>
    <definedName name="_KM2" localSheetId="17">'18'!$DH$77:$DJ$81</definedName>
    <definedName name="_KM2" localSheetId="18">'19'!$DH$77:$DJ$81</definedName>
    <definedName name="_KM2" localSheetId="1">'2'!$DH$77:$DJ$81</definedName>
    <definedName name="_KM2" localSheetId="19">'20'!$DH$77:$DJ$81</definedName>
    <definedName name="_KM2" localSheetId="2">'3'!$DH$77:$DJ$81</definedName>
    <definedName name="_KM2" localSheetId="3">'4'!$DH$77:$DJ$81</definedName>
    <definedName name="_KM2" localSheetId="4">'5'!$DH$77:$DJ$81</definedName>
    <definedName name="_KM2" localSheetId="5">'6'!$DH$77:$DJ$81</definedName>
    <definedName name="_KM2" localSheetId="6">'7'!$DH$77:$DJ$81</definedName>
    <definedName name="_KM2" localSheetId="7">'8'!$DH$77:$DJ$81</definedName>
    <definedName name="_KM2" localSheetId="8">'9'!$DH$77:$DJ$81</definedName>
    <definedName name="_KM2" localSheetId="20">予備!$DH$77:$DJ$81</definedName>
    <definedName name="_KN1" localSheetId="0">'1'!$DW$77:$DX$88</definedName>
    <definedName name="_KN1" localSheetId="9">'10'!$DW$77:$DX$88</definedName>
    <definedName name="_KN1" localSheetId="10">'11'!$DW$77:$DX$88</definedName>
    <definedName name="_KN1" localSheetId="11">'12'!$DW$77:$DX$88</definedName>
    <definedName name="_KN1" localSheetId="12">'13'!$DW$77:$DX$88</definedName>
    <definedName name="_KN1" localSheetId="13">'14'!$DW$77:$DX$88</definedName>
    <definedName name="_KN1" localSheetId="14">'15'!$DW$77:$DX$88</definedName>
    <definedName name="_KN1" localSheetId="15">'16'!$DW$77:$DX$88</definedName>
    <definedName name="_KN1" localSheetId="16">'17'!$DW$77:$DX$88</definedName>
    <definedName name="_KN1" localSheetId="17">'18'!$DW$77:$DX$88</definedName>
    <definedName name="_KN1" localSheetId="18">'19'!$DW$77:$DX$88</definedName>
    <definedName name="_KN1" localSheetId="1">'2'!$DW$77:$DX$88</definedName>
    <definedName name="_KN1" localSheetId="19">'20'!$DW$77:$DX$88</definedName>
    <definedName name="_KN1" localSheetId="2">'3'!$DW$77:$DX$88</definedName>
    <definedName name="_KN1" localSheetId="3">'4'!$DW$77:$DX$88</definedName>
    <definedName name="_KN1" localSheetId="4">'5'!$DW$77:$DX$88</definedName>
    <definedName name="_KN1" localSheetId="5">'6'!$DW$77:$DX$88</definedName>
    <definedName name="_KN1" localSheetId="6">'7'!$DW$77:$DX$88</definedName>
    <definedName name="_KN1" localSheetId="7">'8'!$DW$77:$DX$88</definedName>
    <definedName name="_KN1" localSheetId="8">'9'!$DW$77:$DX$88</definedName>
    <definedName name="_KN1" localSheetId="20">予備!$DW$77:$DX$88</definedName>
    <definedName name="_KN2" localSheetId="0">'1'!$DW$77:$DY$88</definedName>
    <definedName name="_KN2" localSheetId="9">'10'!$DW$77:$DY$88</definedName>
    <definedName name="_KN2" localSheetId="10">'11'!$DW$77:$DY$88</definedName>
    <definedName name="_KN2" localSheetId="11">'12'!$DW$77:$DY$88</definedName>
    <definedName name="_KN2" localSheetId="12">'13'!$DW$77:$DY$88</definedName>
    <definedName name="_KN2" localSheetId="13">'14'!$DW$77:$DY$88</definedName>
    <definedName name="_KN2" localSheetId="14">'15'!$DW$77:$DY$88</definedName>
    <definedName name="_KN2" localSheetId="15">'16'!$DW$77:$DY$88</definedName>
    <definedName name="_KN2" localSheetId="16">'17'!$DW$77:$DY$88</definedName>
    <definedName name="_KN2" localSheetId="17">'18'!$DW$77:$DY$88</definedName>
    <definedName name="_KN2" localSheetId="18">'19'!$DW$77:$DY$88</definedName>
    <definedName name="_KN2" localSheetId="1">'2'!$DW$77:$DY$88</definedName>
    <definedName name="_KN2" localSheetId="19">'20'!$DW$77:$DY$88</definedName>
    <definedName name="_KN2" localSheetId="2">'3'!$DW$77:$DY$88</definedName>
    <definedName name="_KN2" localSheetId="3">'4'!$DW$77:$DY$88</definedName>
    <definedName name="_KN2" localSheetId="4">'5'!$DW$77:$DY$88</definedName>
    <definedName name="_KN2" localSheetId="5">'6'!$DW$77:$DY$88</definedName>
    <definedName name="_KN2" localSheetId="6">'7'!$DW$77:$DY$88</definedName>
    <definedName name="_KN2" localSheetId="7">'8'!$DW$77:$DY$88</definedName>
    <definedName name="_KN2" localSheetId="8">'9'!$DW$77:$DY$88</definedName>
    <definedName name="_KN2" localSheetId="20">予備!$DW$77:$DY$88</definedName>
    <definedName name="_xlnm.Print_Area" localSheetId="0">'1'!$A$1:$CZ$65</definedName>
    <definedName name="_xlnm.Print_Area" localSheetId="9">'10'!$A$1:$CZ$65</definedName>
    <definedName name="_xlnm.Print_Area" localSheetId="10">'11'!$A$1:$CZ$65</definedName>
    <definedName name="_xlnm.Print_Area" localSheetId="11">'12'!$A$1:$CZ$65</definedName>
    <definedName name="_xlnm.Print_Area" localSheetId="12">'13'!$A$1:$CZ$65</definedName>
    <definedName name="_xlnm.Print_Area" localSheetId="13">'14'!$A$1:$CZ$65</definedName>
    <definedName name="_xlnm.Print_Area" localSheetId="14">'15'!$A$1:$CZ$65</definedName>
    <definedName name="_xlnm.Print_Area" localSheetId="15">'16'!$A$1:$CZ$65</definedName>
    <definedName name="_xlnm.Print_Area" localSheetId="16">'17'!$A$1:$CZ$65</definedName>
    <definedName name="_xlnm.Print_Area" localSheetId="17">'18'!$A$1:$CZ$65</definedName>
    <definedName name="_xlnm.Print_Area" localSheetId="18">'19'!$A$1:$CZ$65</definedName>
    <definedName name="_xlnm.Print_Area" localSheetId="1">'2'!$A$1:$CZ$65</definedName>
    <definedName name="_xlnm.Print_Area" localSheetId="19">'20'!$A$1:$CZ$65</definedName>
    <definedName name="_xlnm.Print_Area" localSheetId="2">'3'!$A$1:$CZ$65</definedName>
    <definedName name="_xlnm.Print_Area" localSheetId="3">'4'!$A$1:$CZ$65</definedName>
    <definedName name="_xlnm.Print_Area" localSheetId="4">'5'!$A$1:$CZ$65</definedName>
    <definedName name="_xlnm.Print_Area" localSheetId="5">'6'!$A$1:$CZ$65</definedName>
    <definedName name="_xlnm.Print_Area" localSheetId="6">'7'!$A$1:$CZ$65</definedName>
    <definedName name="_xlnm.Print_Area" localSheetId="7">'8'!$A$1:$CZ$65</definedName>
    <definedName name="_xlnm.Print_Area" localSheetId="8">'9'!$A$1:$CZ$65</definedName>
    <definedName name="_xlnm.Print_Area" localSheetId="20">予備!$A$1:$CZ$65</definedName>
  </definedNames>
  <calcPr calcId="145621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R74" i="35" l="1"/>
  <c r="EG74" i="35" s="1"/>
  <c r="BI21" i="35" s="1"/>
  <c r="BI26" i="35" s="1"/>
  <c r="DP74" i="35"/>
  <c r="EE74" i="35" s="1"/>
  <c r="DR74" i="22"/>
  <c r="EG74" i="22" s="1"/>
  <c r="BI21" i="22" s="1"/>
  <c r="BI26" i="22" s="1"/>
  <c r="DR74" i="23"/>
  <c r="EG74" i="23" s="1"/>
  <c r="BI21" i="23" s="1"/>
  <c r="BI26" i="23" s="1"/>
  <c r="DR74" i="24"/>
  <c r="EG74" i="24" s="1"/>
  <c r="BI21" i="24" s="1"/>
  <c r="BI26" i="24" s="1"/>
  <c r="DR74" i="21"/>
  <c r="EG74" i="21" s="1"/>
  <c r="DP74" i="22"/>
  <c r="EE74" i="22" s="1"/>
  <c r="DP74" i="23"/>
  <c r="EE74" i="23" s="1"/>
  <c r="DP74" i="24"/>
  <c r="EE74" i="24" s="1"/>
  <c r="X13" i="24" s="1"/>
  <c r="X19" i="24" s="1"/>
  <c r="DP74" i="21"/>
  <c r="EE74" i="21" s="1"/>
  <c r="DR74" i="6"/>
  <c r="EG74" i="6" s="1"/>
  <c r="BI21" i="6" s="1"/>
  <c r="BI26" i="6" s="1"/>
  <c r="DR74" i="7"/>
  <c r="EG74" i="7" s="1"/>
  <c r="BI21" i="7" s="1"/>
  <c r="BI26" i="7" s="1"/>
  <c r="DR74" i="8"/>
  <c r="EG74" i="8" s="1"/>
  <c r="BI21" i="8" s="1"/>
  <c r="BI26" i="8" s="1"/>
  <c r="DR74" i="9"/>
  <c r="EG74" i="9" s="1"/>
  <c r="BI21" i="9" s="1"/>
  <c r="BI26" i="9" s="1"/>
  <c r="DR74" i="10"/>
  <c r="EG74" i="10" s="1"/>
  <c r="BI21" i="10" s="1"/>
  <c r="BI26" i="10" s="1"/>
  <c r="DR74" i="11"/>
  <c r="DR74" i="12"/>
  <c r="DR74" i="13"/>
  <c r="EG74" i="13" s="1"/>
  <c r="DR74" i="14"/>
  <c r="EG74" i="14" s="1"/>
  <c r="BI21" i="14" s="1"/>
  <c r="BI26" i="14" s="1"/>
  <c r="DR74" i="15"/>
  <c r="EG74" i="15" s="1"/>
  <c r="BI21" i="15" s="1"/>
  <c r="BI26" i="15" s="1"/>
  <c r="DR74" i="16"/>
  <c r="EG74" i="16" s="1"/>
  <c r="BI21" i="16" s="1"/>
  <c r="BI26" i="16" s="1"/>
  <c r="DR74" i="17"/>
  <c r="EG74" i="17" s="1"/>
  <c r="BI21" i="17" s="1"/>
  <c r="BI26" i="17" s="1"/>
  <c r="DR74" i="18"/>
  <c r="EG74" i="18" s="1"/>
  <c r="BI21" i="18" s="1"/>
  <c r="BI26" i="18" s="1"/>
  <c r="DR74" i="19"/>
  <c r="DR74" i="20"/>
  <c r="EG74" i="20" s="1"/>
  <c r="BI21" i="20" s="1"/>
  <c r="BI26" i="20" s="1"/>
  <c r="DR74" i="5"/>
  <c r="EG74" i="5" s="1"/>
  <c r="DP74" i="6"/>
  <c r="EE74" i="6" s="1"/>
  <c r="X13" i="6" s="1"/>
  <c r="X19" i="6" s="1"/>
  <c r="DP74" i="7"/>
  <c r="EE74" i="7" s="1"/>
  <c r="X13" i="7" s="1"/>
  <c r="X19" i="7" s="1"/>
  <c r="DP74" i="8"/>
  <c r="EE74" i="8" s="1"/>
  <c r="X13" i="8" s="1"/>
  <c r="X19" i="8" s="1"/>
  <c r="DP74" i="9"/>
  <c r="EE74" i="9" s="1"/>
  <c r="X13" i="9" s="1"/>
  <c r="X19" i="9" s="1"/>
  <c r="DP74" i="10"/>
  <c r="EE74" i="10" s="1"/>
  <c r="DP74" i="11"/>
  <c r="EE74" i="11" s="1"/>
  <c r="DP74" i="12"/>
  <c r="EE74" i="12" s="1"/>
  <c r="DP74" i="13"/>
  <c r="EE74" i="13" s="1"/>
  <c r="DP74" i="14"/>
  <c r="EE74" i="14" s="1"/>
  <c r="X13" i="14" s="1"/>
  <c r="X19" i="14" s="1"/>
  <c r="DP74" i="15"/>
  <c r="EE74" i="15" s="1"/>
  <c r="X13" i="15" s="1"/>
  <c r="X19" i="15" s="1"/>
  <c r="F36" i="15" s="1"/>
  <c r="DP74" i="16"/>
  <c r="EE74" i="16" s="1"/>
  <c r="X13" i="16" s="1"/>
  <c r="X19" i="16" s="1"/>
  <c r="DP74" i="17"/>
  <c r="EE74" i="17" s="1"/>
  <c r="X13" i="17" s="1"/>
  <c r="X19" i="17" s="1"/>
  <c r="DP74" i="18"/>
  <c r="EE74" i="18" s="1"/>
  <c r="DP74" i="19"/>
  <c r="EE74" i="19" s="1"/>
  <c r="DP74" i="20"/>
  <c r="EE74" i="20" s="1"/>
  <c r="DP74" i="5"/>
  <c r="EE74" i="5" s="1"/>
  <c r="BG17" i="24"/>
  <c r="BF17" i="24"/>
  <c r="AO17" i="24"/>
  <c r="AO15" i="24"/>
  <c r="CS12" i="24"/>
  <c r="CN12" i="24"/>
  <c r="CI12" i="24"/>
  <c r="AZ7" i="24"/>
  <c r="AZ4" i="24"/>
  <c r="AZ3" i="24"/>
  <c r="BG17" i="23"/>
  <c r="BF17" i="23"/>
  <c r="BS12" i="23" s="1"/>
  <c r="AO17" i="23"/>
  <c r="AO15" i="23"/>
  <c r="CS12" i="23"/>
  <c r="CN12" i="23"/>
  <c r="CI12" i="23"/>
  <c r="AZ7" i="23"/>
  <c r="AZ4" i="23"/>
  <c r="AZ3" i="23"/>
  <c r="BG17" i="22"/>
  <c r="BF17" i="22"/>
  <c r="BK12" i="22" s="1"/>
  <c r="AO17" i="22"/>
  <c r="AO15" i="22"/>
  <c r="CS12" i="22"/>
  <c r="CN12" i="22"/>
  <c r="CI12" i="22"/>
  <c r="AZ7" i="22"/>
  <c r="AZ4" i="22"/>
  <c r="AZ3" i="22"/>
  <c r="BG17" i="21"/>
  <c r="BF17" i="21"/>
  <c r="BQ12" i="21" s="1"/>
  <c r="AO17" i="21"/>
  <c r="AO15" i="21"/>
  <c r="CS12" i="21"/>
  <c r="CN12" i="21"/>
  <c r="CI12" i="21"/>
  <c r="AZ7" i="21"/>
  <c r="AZ4" i="21"/>
  <c r="AZ3" i="21"/>
  <c r="BG17" i="20"/>
  <c r="BF17" i="20"/>
  <c r="AO17" i="20"/>
  <c r="AO15" i="20"/>
  <c r="CS12" i="20"/>
  <c r="CN12" i="20"/>
  <c r="CI12" i="20"/>
  <c r="AZ7" i="20"/>
  <c r="AZ4" i="20"/>
  <c r="AZ3" i="20"/>
  <c r="BG17" i="19"/>
  <c r="BF17" i="19"/>
  <c r="CC12" i="19" s="1"/>
  <c r="AO17" i="19"/>
  <c r="AO15" i="19"/>
  <c r="CS12" i="19"/>
  <c r="CN12" i="19"/>
  <c r="CI12" i="19"/>
  <c r="AZ7" i="19"/>
  <c r="AZ4" i="19"/>
  <c r="AZ3" i="19"/>
  <c r="BG17" i="18"/>
  <c r="BF17" i="18"/>
  <c r="CA12" i="18" s="1"/>
  <c r="AO17" i="18"/>
  <c r="AO15" i="18"/>
  <c r="CS12" i="18"/>
  <c r="CN12" i="18"/>
  <c r="CI12" i="18"/>
  <c r="AZ7" i="18"/>
  <c r="AZ4" i="18"/>
  <c r="AZ3" i="18"/>
  <c r="BG17" i="17"/>
  <c r="BF17" i="17"/>
  <c r="BS12" i="17" s="1"/>
  <c r="AO17" i="17"/>
  <c r="AO15" i="17"/>
  <c r="CS12" i="17"/>
  <c r="CN12" i="17"/>
  <c r="CI12" i="17"/>
  <c r="AZ7" i="17"/>
  <c r="AZ4" i="17"/>
  <c r="AZ3" i="17"/>
  <c r="BG17" i="16"/>
  <c r="BF17" i="16"/>
  <c r="AO17" i="16"/>
  <c r="AO15" i="16"/>
  <c r="CS12" i="16"/>
  <c r="CN12" i="16"/>
  <c r="CI12" i="16"/>
  <c r="AZ7" i="16"/>
  <c r="AZ4" i="16"/>
  <c r="AZ3" i="16"/>
  <c r="BG17" i="15"/>
  <c r="BF17" i="15"/>
  <c r="CA12" i="15" s="1"/>
  <c r="AO17" i="15"/>
  <c r="AO15" i="15"/>
  <c r="CS12" i="15"/>
  <c r="CN12" i="15"/>
  <c r="CI12" i="15"/>
  <c r="AZ7" i="15"/>
  <c r="AZ4" i="15"/>
  <c r="AZ3" i="15"/>
  <c r="BG17" i="14"/>
  <c r="BF17" i="14"/>
  <c r="BS12" i="14" s="1"/>
  <c r="AO17" i="14"/>
  <c r="AO15" i="14"/>
  <c r="CS12" i="14"/>
  <c r="CN12" i="14"/>
  <c r="CI12" i="14"/>
  <c r="AZ7" i="14"/>
  <c r="AZ4" i="14"/>
  <c r="AZ3" i="14"/>
  <c r="BG17" i="13"/>
  <c r="BF17" i="13"/>
  <c r="BO12" i="13" s="1"/>
  <c r="AO17" i="13"/>
  <c r="AO15" i="13"/>
  <c r="CS12" i="13"/>
  <c r="CN12" i="13"/>
  <c r="CI12" i="13"/>
  <c r="AZ7" i="13"/>
  <c r="AZ4" i="13"/>
  <c r="AZ3" i="13"/>
  <c r="BG17" i="12"/>
  <c r="BF17" i="12"/>
  <c r="AO17" i="12"/>
  <c r="AO15" i="12"/>
  <c r="CS12" i="12"/>
  <c r="CN12" i="12"/>
  <c r="CI12" i="12"/>
  <c r="AZ7" i="12"/>
  <c r="AZ4" i="12"/>
  <c r="AZ3" i="12"/>
  <c r="BG17" i="11"/>
  <c r="BF17" i="11"/>
  <c r="BS12" i="11" s="1"/>
  <c r="AO17" i="11"/>
  <c r="AO15" i="11"/>
  <c r="CS12" i="11"/>
  <c r="CN12" i="11"/>
  <c r="CI12" i="11"/>
  <c r="AZ7" i="11"/>
  <c r="AZ4" i="11"/>
  <c r="AZ3" i="11"/>
  <c r="BG17" i="10"/>
  <c r="BF17" i="10"/>
  <c r="BY12" i="10" s="1"/>
  <c r="AO17" i="10"/>
  <c r="AO15" i="10"/>
  <c r="CS12" i="10"/>
  <c r="CN12" i="10"/>
  <c r="CI12" i="10"/>
  <c r="AZ7" i="10"/>
  <c r="AZ4" i="10"/>
  <c r="AZ3" i="10"/>
  <c r="BG17" i="9"/>
  <c r="BF17" i="9"/>
  <c r="CC12" i="9" s="1"/>
  <c r="AO17" i="9"/>
  <c r="AO15" i="9"/>
  <c r="CS12" i="9"/>
  <c r="CN12" i="9"/>
  <c r="CI12" i="9"/>
  <c r="AZ7" i="9"/>
  <c r="AZ4" i="9"/>
  <c r="AZ3" i="9"/>
  <c r="BG17" i="8"/>
  <c r="BF17" i="8"/>
  <c r="AO17" i="8"/>
  <c r="AO15" i="8"/>
  <c r="CS12" i="8"/>
  <c r="CN12" i="8"/>
  <c r="CI12" i="8"/>
  <c r="AZ7" i="8"/>
  <c r="AZ4" i="8"/>
  <c r="AZ3" i="8"/>
  <c r="BG17" i="7"/>
  <c r="BF17" i="7"/>
  <c r="BU12" i="7" s="1"/>
  <c r="AO17" i="7"/>
  <c r="AO15" i="7"/>
  <c r="CS12" i="7"/>
  <c r="CN12" i="7"/>
  <c r="CI12" i="7"/>
  <c r="AZ7" i="7"/>
  <c r="AZ4" i="7"/>
  <c r="AZ3" i="7"/>
  <c r="BG17" i="6"/>
  <c r="BF17" i="6"/>
  <c r="BO12" i="6" s="1"/>
  <c r="AO17" i="6"/>
  <c r="AO15" i="6"/>
  <c r="CS12" i="6"/>
  <c r="CN12" i="6"/>
  <c r="CI12" i="6"/>
  <c r="AZ7" i="6"/>
  <c r="AZ4" i="6"/>
  <c r="AZ3" i="6"/>
  <c r="DP98" i="35"/>
  <c r="DR96" i="35"/>
  <c r="CJ62" i="35"/>
  <c r="E62" i="35"/>
  <c r="E60" i="35"/>
  <c r="E58" i="35"/>
  <c r="BR57" i="35"/>
  <c r="BP57" i="35"/>
  <c r="BN57" i="35"/>
  <c r="BL57" i="35"/>
  <c r="BJ57" i="35"/>
  <c r="BH57" i="35"/>
  <c r="BF57" i="35"/>
  <c r="BD57" i="35"/>
  <c r="BB57" i="35"/>
  <c r="AZ57" i="35"/>
  <c r="AX57" i="35"/>
  <c r="AV57" i="35"/>
  <c r="E56" i="35"/>
  <c r="CN49" i="35"/>
  <c r="AP49" i="35"/>
  <c r="AN49" i="35"/>
  <c r="AL49" i="35"/>
  <c r="AJ49" i="35"/>
  <c r="AH49" i="35"/>
  <c r="AF49" i="35"/>
  <c r="AD49" i="35"/>
  <c r="AB49" i="35"/>
  <c r="Z49" i="35"/>
  <c r="X49" i="35"/>
  <c r="V49" i="35"/>
  <c r="T49" i="35"/>
  <c r="CN47" i="35"/>
  <c r="AP47" i="35"/>
  <c r="AN47" i="35"/>
  <c r="AL47" i="35"/>
  <c r="AJ47" i="35"/>
  <c r="AH47" i="35"/>
  <c r="AF47" i="35"/>
  <c r="AD47" i="35"/>
  <c r="AB47" i="35"/>
  <c r="Z47" i="35"/>
  <c r="X47" i="35"/>
  <c r="V47" i="35"/>
  <c r="T47" i="35"/>
  <c r="BU12" i="35"/>
  <c r="CG14" i="35"/>
  <c r="CE14" i="35"/>
  <c r="CG12" i="35"/>
  <c r="CE12" i="35"/>
  <c r="CC12" i="35"/>
  <c r="CA12" i="35"/>
  <c r="BW12" i="35"/>
  <c r="BS12" i="35"/>
  <c r="BM12" i="35"/>
  <c r="BK12" i="35"/>
  <c r="BG12" i="35"/>
  <c r="R7" i="35"/>
  <c r="B6" i="35"/>
  <c r="AP3" i="35"/>
  <c r="AF5" i="35" s="1"/>
  <c r="R3" i="35"/>
  <c r="DP98" i="24"/>
  <c r="DR96" i="24"/>
  <c r="CJ62" i="24"/>
  <c r="E62" i="24"/>
  <c r="E60" i="24"/>
  <c r="E58" i="24"/>
  <c r="BR57" i="24"/>
  <c r="BP57" i="24"/>
  <c r="BN57" i="24"/>
  <c r="BL57" i="24"/>
  <c r="BJ57" i="24"/>
  <c r="BH57" i="24"/>
  <c r="BF57" i="24"/>
  <c r="BD57" i="24"/>
  <c r="BB57" i="24"/>
  <c r="AZ57" i="24"/>
  <c r="AX57" i="24"/>
  <c r="AV57" i="24"/>
  <c r="E56" i="24"/>
  <c r="CN49" i="24"/>
  <c r="AP49" i="24"/>
  <c r="AN49" i="24"/>
  <c r="AL49" i="24"/>
  <c r="AJ49" i="24"/>
  <c r="AH49" i="24"/>
  <c r="AF49" i="24"/>
  <c r="AD49" i="24"/>
  <c r="AB49" i="24"/>
  <c r="Z49" i="24"/>
  <c r="X49" i="24"/>
  <c r="V49" i="24"/>
  <c r="T49" i="24"/>
  <c r="CN47" i="24"/>
  <c r="AP47" i="24"/>
  <c r="AN47" i="24"/>
  <c r="AL47" i="24"/>
  <c r="AJ47" i="24"/>
  <c r="AH47" i="24"/>
  <c r="AF47" i="24"/>
  <c r="AD47" i="24"/>
  <c r="AB47" i="24"/>
  <c r="Z47" i="24"/>
  <c r="X47" i="24"/>
  <c r="V47" i="24"/>
  <c r="T47" i="24"/>
  <c r="BO12" i="24"/>
  <c r="CG14" i="24"/>
  <c r="CE14" i="24"/>
  <c r="CG12" i="24"/>
  <c r="CE12" i="24"/>
  <c r="R7" i="24"/>
  <c r="B6" i="24"/>
  <c r="AP3" i="24"/>
  <c r="AP5" i="24" s="1"/>
  <c r="R3" i="24"/>
  <c r="DP98" i="23"/>
  <c r="DR96" i="23"/>
  <c r="CJ62" i="23"/>
  <c r="E62" i="23"/>
  <c r="E60" i="23"/>
  <c r="E58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E56" i="23"/>
  <c r="CN49" i="23"/>
  <c r="AP49" i="23"/>
  <c r="AN49" i="23"/>
  <c r="AL49" i="23"/>
  <c r="AJ49" i="23"/>
  <c r="AH49" i="23"/>
  <c r="AF49" i="23"/>
  <c r="AD49" i="23"/>
  <c r="AB49" i="23"/>
  <c r="Z49" i="23"/>
  <c r="X49" i="23"/>
  <c r="V49" i="23"/>
  <c r="T49" i="23"/>
  <c r="CN47" i="23"/>
  <c r="AP47" i="23"/>
  <c r="AN47" i="23"/>
  <c r="AL47" i="23"/>
  <c r="AJ47" i="23"/>
  <c r="AH47" i="23"/>
  <c r="AF47" i="23"/>
  <c r="AD47" i="23"/>
  <c r="AB47" i="23"/>
  <c r="Z47" i="23"/>
  <c r="X47" i="23"/>
  <c r="V47" i="23"/>
  <c r="T47" i="23"/>
  <c r="CG14" i="23"/>
  <c r="CE14" i="23"/>
  <c r="CG12" i="23"/>
  <c r="CE12" i="23"/>
  <c r="R7" i="23"/>
  <c r="B6" i="23"/>
  <c r="AP3" i="23"/>
  <c r="AN5" i="23" s="1"/>
  <c r="R3" i="23"/>
  <c r="DP98" i="22"/>
  <c r="DR96" i="22"/>
  <c r="CJ62" i="22"/>
  <c r="E62" i="22"/>
  <c r="E60" i="22"/>
  <c r="E58" i="22"/>
  <c r="BR57" i="22"/>
  <c r="BP57" i="22"/>
  <c r="BN57" i="22"/>
  <c r="BL57" i="22"/>
  <c r="BJ57" i="22"/>
  <c r="BH57" i="22"/>
  <c r="BF57" i="22"/>
  <c r="BD57" i="22"/>
  <c r="BB57" i="22"/>
  <c r="AZ57" i="22"/>
  <c r="AX57" i="22"/>
  <c r="AV57" i="22"/>
  <c r="E56" i="22"/>
  <c r="CN49" i="22"/>
  <c r="AP49" i="22"/>
  <c r="AN49" i="22"/>
  <c r="AL49" i="22"/>
  <c r="AJ49" i="22"/>
  <c r="AH49" i="22"/>
  <c r="AF49" i="22"/>
  <c r="AD49" i="22"/>
  <c r="AB49" i="22"/>
  <c r="Z49" i="22"/>
  <c r="X49" i="22"/>
  <c r="V49" i="22"/>
  <c r="T49" i="22"/>
  <c r="CN47" i="22"/>
  <c r="AP47" i="22"/>
  <c r="AN47" i="22"/>
  <c r="AL47" i="22"/>
  <c r="AJ47" i="22"/>
  <c r="AH47" i="22"/>
  <c r="AF47" i="22"/>
  <c r="AD47" i="22"/>
  <c r="AB47" i="22"/>
  <c r="Z47" i="22"/>
  <c r="X47" i="22"/>
  <c r="V47" i="22"/>
  <c r="T47" i="22"/>
  <c r="CG14" i="22"/>
  <c r="CE14" i="22"/>
  <c r="CG12" i="22"/>
  <c r="CE12" i="22"/>
  <c r="BQ12" i="22"/>
  <c r="R7" i="22"/>
  <c r="B6" i="22"/>
  <c r="AP3" i="22"/>
  <c r="AH5" i="22" s="1"/>
  <c r="R3" i="22"/>
  <c r="DP98" i="21"/>
  <c r="DR96" i="21"/>
  <c r="CJ62" i="21"/>
  <c r="E62" i="21"/>
  <c r="E60" i="21"/>
  <c r="E58" i="21"/>
  <c r="BR57" i="21"/>
  <c r="BP57" i="21"/>
  <c r="BN57" i="21"/>
  <c r="BL57" i="21"/>
  <c r="BJ57" i="21"/>
  <c r="BH57" i="21"/>
  <c r="BF57" i="21"/>
  <c r="BD57" i="21"/>
  <c r="BB57" i="21"/>
  <c r="AZ57" i="21"/>
  <c r="AX57" i="21"/>
  <c r="AV57" i="21"/>
  <c r="E56" i="21"/>
  <c r="CN49" i="21"/>
  <c r="AP49" i="21"/>
  <c r="AN49" i="21"/>
  <c r="AL49" i="21"/>
  <c r="AJ49" i="21"/>
  <c r="AH49" i="21"/>
  <c r="AF49" i="21"/>
  <c r="AD49" i="21"/>
  <c r="AB49" i="21"/>
  <c r="Z49" i="21"/>
  <c r="X49" i="21"/>
  <c r="V49" i="21"/>
  <c r="T49" i="21"/>
  <c r="CN47" i="21"/>
  <c r="AP47" i="21"/>
  <c r="AN47" i="21"/>
  <c r="AL47" i="21"/>
  <c r="AJ47" i="21"/>
  <c r="AH47" i="21"/>
  <c r="AF47" i="21"/>
  <c r="AD47" i="21"/>
  <c r="AB47" i="21"/>
  <c r="Z47" i="21"/>
  <c r="X47" i="21"/>
  <c r="V47" i="21"/>
  <c r="T47" i="21"/>
  <c r="CG14" i="21"/>
  <c r="CE14" i="21"/>
  <c r="CG12" i="21"/>
  <c r="CE12" i="21"/>
  <c r="R7" i="21"/>
  <c r="B6" i="21"/>
  <c r="AP3" i="21"/>
  <c r="AB5" i="21" s="1"/>
  <c r="R3" i="21"/>
  <c r="DP98" i="20"/>
  <c r="DR96" i="20"/>
  <c r="CJ62" i="20"/>
  <c r="E62" i="20"/>
  <c r="E60" i="20"/>
  <c r="E58" i="20"/>
  <c r="BR57" i="20"/>
  <c r="BP57" i="20"/>
  <c r="BN57" i="20"/>
  <c r="BL57" i="20"/>
  <c r="BJ57" i="20"/>
  <c r="BH57" i="20"/>
  <c r="BF57" i="20"/>
  <c r="BD57" i="20"/>
  <c r="BB57" i="20"/>
  <c r="AZ57" i="20"/>
  <c r="AX57" i="20"/>
  <c r="AV57" i="20"/>
  <c r="E56" i="20"/>
  <c r="CN49" i="20"/>
  <c r="AP49" i="20"/>
  <c r="AN49" i="20"/>
  <c r="AL49" i="20"/>
  <c r="AJ49" i="20"/>
  <c r="AH49" i="20"/>
  <c r="AF49" i="20"/>
  <c r="AD49" i="20"/>
  <c r="AB49" i="20"/>
  <c r="Z49" i="20"/>
  <c r="X49" i="20"/>
  <c r="V49" i="20"/>
  <c r="T49" i="20"/>
  <c r="CN47" i="20"/>
  <c r="AP47" i="20"/>
  <c r="AN47" i="20"/>
  <c r="AL47" i="20"/>
  <c r="AJ47" i="20"/>
  <c r="AH47" i="20"/>
  <c r="AF47" i="20"/>
  <c r="AD47" i="20"/>
  <c r="AB47" i="20"/>
  <c r="Z47" i="20"/>
  <c r="X47" i="20"/>
  <c r="V47" i="20"/>
  <c r="T47" i="20"/>
  <c r="BU12" i="20"/>
  <c r="CG14" i="20"/>
  <c r="CE14" i="20"/>
  <c r="CG12" i="20"/>
  <c r="CE12" i="20"/>
  <c r="R7" i="20"/>
  <c r="B6" i="20"/>
  <c r="AP3" i="20"/>
  <c r="AL5" i="20" s="1"/>
  <c r="R3" i="20"/>
  <c r="DP98" i="19"/>
  <c r="DR96" i="19"/>
  <c r="CJ62" i="19"/>
  <c r="E62" i="19"/>
  <c r="E60" i="19"/>
  <c r="E58" i="19"/>
  <c r="BR57" i="19"/>
  <c r="BP57" i="19"/>
  <c r="BN57" i="19"/>
  <c r="BL57" i="19"/>
  <c r="BJ57" i="19"/>
  <c r="BH57" i="19"/>
  <c r="BF57" i="19"/>
  <c r="BD57" i="19"/>
  <c r="BB57" i="19"/>
  <c r="AZ57" i="19"/>
  <c r="AX57" i="19"/>
  <c r="AV57" i="19"/>
  <c r="E56" i="19"/>
  <c r="CN49" i="19"/>
  <c r="AP49" i="19"/>
  <c r="AN49" i="19"/>
  <c r="AL49" i="19"/>
  <c r="AJ49" i="19"/>
  <c r="AH49" i="19"/>
  <c r="AF49" i="19"/>
  <c r="AD49" i="19"/>
  <c r="AB49" i="19"/>
  <c r="Z49" i="19"/>
  <c r="X49" i="19"/>
  <c r="V49" i="19"/>
  <c r="T49" i="19"/>
  <c r="CN47" i="19"/>
  <c r="AP47" i="19"/>
  <c r="AN47" i="19"/>
  <c r="AL47" i="19"/>
  <c r="AJ47" i="19"/>
  <c r="AH47" i="19"/>
  <c r="AF47" i="19"/>
  <c r="AD47" i="19"/>
  <c r="AB47" i="19"/>
  <c r="Z47" i="19"/>
  <c r="X47" i="19"/>
  <c r="V47" i="19"/>
  <c r="T47" i="19"/>
  <c r="CG14" i="19"/>
  <c r="CE14" i="19"/>
  <c r="CG12" i="19"/>
  <c r="CE12" i="19"/>
  <c r="R7" i="19"/>
  <c r="B6" i="19"/>
  <c r="AP3" i="19"/>
  <c r="AF5" i="19" s="1"/>
  <c r="R3" i="19"/>
  <c r="DP98" i="18"/>
  <c r="DR96" i="18"/>
  <c r="CJ62" i="18"/>
  <c r="E62" i="18"/>
  <c r="E60" i="18"/>
  <c r="E58" i="18"/>
  <c r="BR57" i="18"/>
  <c r="BP57" i="18"/>
  <c r="BN57" i="18"/>
  <c r="BL57" i="18"/>
  <c r="BJ57" i="18"/>
  <c r="BH57" i="18"/>
  <c r="BF57" i="18"/>
  <c r="BD57" i="18"/>
  <c r="BB57" i="18"/>
  <c r="AZ57" i="18"/>
  <c r="AX57" i="18"/>
  <c r="AV57" i="18"/>
  <c r="E56" i="18"/>
  <c r="CN49" i="18"/>
  <c r="AP49" i="18"/>
  <c r="AN49" i="18"/>
  <c r="AL49" i="18"/>
  <c r="AJ49" i="18"/>
  <c r="AH49" i="18"/>
  <c r="AF49" i="18"/>
  <c r="AD49" i="18"/>
  <c r="AB49" i="18"/>
  <c r="Z49" i="18"/>
  <c r="X49" i="18"/>
  <c r="V49" i="18"/>
  <c r="T49" i="18"/>
  <c r="CN47" i="18"/>
  <c r="AP47" i="18"/>
  <c r="AN47" i="18"/>
  <c r="AL47" i="18"/>
  <c r="AJ47" i="18"/>
  <c r="AH47" i="18"/>
  <c r="AF47" i="18"/>
  <c r="AD47" i="18"/>
  <c r="AB47" i="18"/>
  <c r="Z47" i="18"/>
  <c r="X47" i="18"/>
  <c r="V47" i="18"/>
  <c r="T47" i="18"/>
  <c r="CG14" i="18"/>
  <c r="CE14" i="18"/>
  <c r="CG12" i="18"/>
  <c r="CE12" i="18"/>
  <c r="R7" i="18"/>
  <c r="B6" i="18"/>
  <c r="AP3" i="18"/>
  <c r="AN5" i="18" s="1"/>
  <c r="R3" i="18"/>
  <c r="DP98" i="17"/>
  <c r="DR96" i="17"/>
  <c r="CJ62" i="17"/>
  <c r="E62" i="17"/>
  <c r="E60" i="17"/>
  <c r="E58" i="17"/>
  <c r="BR57" i="17"/>
  <c r="BP57" i="17"/>
  <c r="BN57" i="17"/>
  <c r="BL57" i="17"/>
  <c r="BJ57" i="17"/>
  <c r="BH57" i="17"/>
  <c r="BF57" i="17"/>
  <c r="BD57" i="17"/>
  <c r="BB57" i="17"/>
  <c r="AZ57" i="17"/>
  <c r="AX57" i="17"/>
  <c r="AV57" i="17"/>
  <c r="E56" i="17"/>
  <c r="CN49" i="17"/>
  <c r="AP49" i="17"/>
  <c r="AN49" i="17"/>
  <c r="AL49" i="17"/>
  <c r="AJ49" i="17"/>
  <c r="AH49" i="17"/>
  <c r="AF49" i="17"/>
  <c r="AD49" i="17"/>
  <c r="AB49" i="17"/>
  <c r="Z49" i="17"/>
  <c r="X49" i="17"/>
  <c r="V49" i="17"/>
  <c r="T49" i="17"/>
  <c r="CN47" i="17"/>
  <c r="AP47" i="17"/>
  <c r="AN47" i="17"/>
  <c r="AL47" i="17"/>
  <c r="AJ47" i="17"/>
  <c r="AH47" i="17"/>
  <c r="AF47" i="17"/>
  <c r="AD47" i="17"/>
  <c r="AB47" i="17"/>
  <c r="Z47" i="17"/>
  <c r="X47" i="17"/>
  <c r="V47" i="17"/>
  <c r="T47" i="17"/>
  <c r="CG14" i="17"/>
  <c r="CE14" i="17"/>
  <c r="CG12" i="17"/>
  <c r="CE12" i="17"/>
  <c r="R7" i="17"/>
  <c r="B6" i="17"/>
  <c r="AP3" i="17"/>
  <c r="AH5" i="17" s="1"/>
  <c r="R3" i="17"/>
  <c r="DP98" i="16"/>
  <c r="DR96" i="16"/>
  <c r="CJ62" i="16"/>
  <c r="E62" i="16"/>
  <c r="E60" i="16"/>
  <c r="E58" i="16"/>
  <c r="BR57" i="16"/>
  <c r="BP57" i="16"/>
  <c r="BN57" i="16"/>
  <c r="BL57" i="16"/>
  <c r="BJ57" i="16"/>
  <c r="BH57" i="16"/>
  <c r="BF57" i="16"/>
  <c r="BD57" i="16"/>
  <c r="BB57" i="16"/>
  <c r="AZ57" i="16"/>
  <c r="AX57" i="16"/>
  <c r="AV57" i="16"/>
  <c r="E56" i="16"/>
  <c r="CN49" i="16"/>
  <c r="AP49" i="16"/>
  <c r="AN49" i="16"/>
  <c r="AL49" i="16"/>
  <c r="AJ49" i="16"/>
  <c r="AH49" i="16"/>
  <c r="AF49" i="16"/>
  <c r="AD49" i="16"/>
  <c r="AB49" i="16"/>
  <c r="Z49" i="16"/>
  <c r="X49" i="16"/>
  <c r="V49" i="16"/>
  <c r="T49" i="16"/>
  <c r="CN47" i="16"/>
  <c r="AP47" i="16"/>
  <c r="AN47" i="16"/>
  <c r="AL47" i="16"/>
  <c r="AJ47" i="16"/>
  <c r="AH47" i="16"/>
  <c r="AF47" i="16"/>
  <c r="AD47" i="16"/>
  <c r="AB47" i="16"/>
  <c r="Z47" i="16"/>
  <c r="X47" i="16"/>
  <c r="V47" i="16"/>
  <c r="T47" i="16"/>
  <c r="BQ12" i="16"/>
  <c r="CG14" i="16"/>
  <c r="CE14" i="16"/>
  <c r="CG12" i="16"/>
  <c r="CE12" i="16"/>
  <c r="BG12" i="16"/>
  <c r="R7" i="16"/>
  <c r="B6" i="16"/>
  <c r="AP3" i="16"/>
  <c r="AB5" i="16" s="1"/>
  <c r="R3" i="16"/>
  <c r="DP98" i="15"/>
  <c r="DR96" i="15"/>
  <c r="CJ62" i="15"/>
  <c r="E62" i="15"/>
  <c r="E60" i="15"/>
  <c r="E58" i="15"/>
  <c r="BR57" i="15"/>
  <c r="BP57" i="15"/>
  <c r="BN57" i="15"/>
  <c r="BL57" i="15"/>
  <c r="BJ57" i="15"/>
  <c r="BH57" i="15"/>
  <c r="BF57" i="15"/>
  <c r="BD57" i="15"/>
  <c r="BB57" i="15"/>
  <c r="AZ57" i="15"/>
  <c r="AX57" i="15"/>
  <c r="AV57" i="15"/>
  <c r="E56" i="15"/>
  <c r="CN49" i="15"/>
  <c r="AP49" i="15"/>
  <c r="AN49" i="15"/>
  <c r="AL49" i="15"/>
  <c r="AJ49" i="15"/>
  <c r="AH49" i="15"/>
  <c r="AF49" i="15"/>
  <c r="AD49" i="15"/>
  <c r="AB49" i="15"/>
  <c r="Z49" i="15"/>
  <c r="X49" i="15"/>
  <c r="V49" i="15"/>
  <c r="T49" i="15"/>
  <c r="CN47" i="15"/>
  <c r="AP47" i="15"/>
  <c r="AN47" i="15"/>
  <c r="AL47" i="15"/>
  <c r="AJ47" i="15"/>
  <c r="AH47" i="15"/>
  <c r="AF47" i="15"/>
  <c r="AD47" i="15"/>
  <c r="AB47" i="15"/>
  <c r="Z47" i="15"/>
  <c r="X47" i="15"/>
  <c r="V47" i="15"/>
  <c r="T47" i="15"/>
  <c r="CG14" i="15"/>
  <c r="CE14" i="15"/>
  <c r="CG12" i="15"/>
  <c r="CE12" i="15"/>
  <c r="R7" i="15"/>
  <c r="B6" i="15"/>
  <c r="AP3" i="15"/>
  <c r="AL5" i="15" s="1"/>
  <c r="R3" i="15"/>
  <c r="DP98" i="14"/>
  <c r="DR96" i="14"/>
  <c r="CJ62" i="14"/>
  <c r="E62" i="14"/>
  <c r="E60" i="14"/>
  <c r="E58" i="14"/>
  <c r="BR57" i="14"/>
  <c r="BP57" i="14"/>
  <c r="BN57" i="14"/>
  <c r="BL57" i="14"/>
  <c r="BJ57" i="14"/>
  <c r="BH57" i="14"/>
  <c r="BF57" i="14"/>
  <c r="BD57" i="14"/>
  <c r="BB57" i="14"/>
  <c r="AZ57" i="14"/>
  <c r="AX57" i="14"/>
  <c r="AV57" i="14"/>
  <c r="E56" i="14"/>
  <c r="CN49" i="14"/>
  <c r="AP49" i="14"/>
  <c r="AN49" i="14"/>
  <c r="AL49" i="14"/>
  <c r="AJ49" i="14"/>
  <c r="AH49" i="14"/>
  <c r="AF49" i="14"/>
  <c r="AD49" i="14"/>
  <c r="AB49" i="14"/>
  <c r="Z49" i="14"/>
  <c r="X49" i="14"/>
  <c r="V49" i="14"/>
  <c r="T49" i="14"/>
  <c r="CN47" i="14"/>
  <c r="AP47" i="14"/>
  <c r="AN47" i="14"/>
  <c r="AL47" i="14"/>
  <c r="AJ47" i="14"/>
  <c r="AH47" i="14"/>
  <c r="AF47" i="14"/>
  <c r="AD47" i="14"/>
  <c r="AB47" i="14"/>
  <c r="Z47" i="14"/>
  <c r="X47" i="14"/>
  <c r="V47" i="14"/>
  <c r="T47" i="14"/>
  <c r="CG14" i="14"/>
  <c r="CE14" i="14"/>
  <c r="CG12" i="14"/>
  <c r="CE12" i="14"/>
  <c r="R7" i="14"/>
  <c r="B6" i="14"/>
  <c r="AP3" i="14"/>
  <c r="AH5" i="14" s="1"/>
  <c r="R3" i="14"/>
  <c r="DP98" i="13"/>
  <c r="DR96" i="13"/>
  <c r="CJ62" i="13"/>
  <c r="E62" i="13"/>
  <c r="E60" i="13"/>
  <c r="E58" i="13"/>
  <c r="BR57" i="13"/>
  <c r="BP57" i="13"/>
  <c r="BN57" i="13"/>
  <c r="BL57" i="13"/>
  <c r="BJ57" i="13"/>
  <c r="BH57" i="13"/>
  <c r="BF57" i="13"/>
  <c r="BD57" i="13"/>
  <c r="BB57" i="13"/>
  <c r="AZ57" i="13"/>
  <c r="AX57" i="13"/>
  <c r="AV57" i="13"/>
  <c r="E56" i="13"/>
  <c r="CN49" i="13"/>
  <c r="AP49" i="13"/>
  <c r="AN49" i="13"/>
  <c r="AL49" i="13"/>
  <c r="AJ49" i="13"/>
  <c r="AH49" i="13"/>
  <c r="AF49" i="13"/>
  <c r="AD49" i="13"/>
  <c r="AB49" i="13"/>
  <c r="Z49" i="13"/>
  <c r="X49" i="13"/>
  <c r="V49" i="13"/>
  <c r="T49" i="13"/>
  <c r="CN47" i="13"/>
  <c r="AP47" i="13"/>
  <c r="AN47" i="13"/>
  <c r="AL47" i="13"/>
  <c r="AJ47" i="13"/>
  <c r="AH47" i="13"/>
  <c r="AF47" i="13"/>
  <c r="AD47" i="13"/>
  <c r="AB47" i="13"/>
  <c r="Z47" i="13"/>
  <c r="X47" i="13"/>
  <c r="V47" i="13"/>
  <c r="T47" i="13"/>
  <c r="CG14" i="13"/>
  <c r="CE14" i="13"/>
  <c r="CG12" i="13"/>
  <c r="CE12" i="13"/>
  <c r="R7" i="13"/>
  <c r="B6" i="13"/>
  <c r="AP3" i="13"/>
  <c r="AB5" i="13" s="1"/>
  <c r="R3" i="13"/>
  <c r="DP98" i="12"/>
  <c r="DR96" i="12"/>
  <c r="CJ62" i="12"/>
  <c r="E62" i="12"/>
  <c r="E60" i="12"/>
  <c r="E58" i="12"/>
  <c r="BR57" i="12"/>
  <c r="BP57" i="12"/>
  <c r="BN57" i="12"/>
  <c r="BL57" i="12"/>
  <c r="BJ57" i="12"/>
  <c r="BH57" i="12"/>
  <c r="BF57" i="12"/>
  <c r="BD57" i="12"/>
  <c r="BB57" i="12"/>
  <c r="AZ57" i="12"/>
  <c r="AX57" i="12"/>
  <c r="AV57" i="12"/>
  <c r="E56" i="12"/>
  <c r="CN49" i="12"/>
  <c r="AP49" i="12"/>
  <c r="AN49" i="12"/>
  <c r="AL49" i="12"/>
  <c r="AJ49" i="12"/>
  <c r="AH49" i="12"/>
  <c r="AF49" i="12"/>
  <c r="AD49" i="12"/>
  <c r="AB49" i="12"/>
  <c r="Z49" i="12"/>
  <c r="X49" i="12"/>
  <c r="V49" i="12"/>
  <c r="T49" i="12"/>
  <c r="CN47" i="12"/>
  <c r="AP47" i="12"/>
  <c r="AN47" i="12"/>
  <c r="AL47" i="12"/>
  <c r="AJ47" i="12"/>
  <c r="AH47" i="12"/>
  <c r="AF47" i="12"/>
  <c r="AD47" i="12"/>
  <c r="AB47" i="12"/>
  <c r="Z47" i="12"/>
  <c r="X47" i="12"/>
  <c r="V47" i="12"/>
  <c r="T47" i="12"/>
  <c r="CC12" i="12"/>
  <c r="CG14" i="12"/>
  <c r="CE14" i="12"/>
  <c r="CG12" i="12"/>
  <c r="CE12" i="12"/>
  <c r="R7" i="12"/>
  <c r="B6" i="12"/>
  <c r="AP3" i="12"/>
  <c r="AL5" i="12" s="1"/>
  <c r="R3" i="12"/>
  <c r="DP98" i="11"/>
  <c r="DR96" i="11"/>
  <c r="CJ62" i="11"/>
  <c r="E62" i="11"/>
  <c r="E60" i="11"/>
  <c r="E58" i="11"/>
  <c r="BR57" i="11"/>
  <c r="BP57" i="11"/>
  <c r="BN57" i="11"/>
  <c r="BL57" i="11"/>
  <c r="BJ57" i="11"/>
  <c r="BH57" i="11"/>
  <c r="BF57" i="11"/>
  <c r="BD57" i="11"/>
  <c r="BB57" i="11"/>
  <c r="AZ57" i="11"/>
  <c r="AX57" i="11"/>
  <c r="AV57" i="11"/>
  <c r="E56" i="11"/>
  <c r="CN49" i="11"/>
  <c r="AP49" i="11"/>
  <c r="AN49" i="11"/>
  <c r="AL49" i="11"/>
  <c r="AJ49" i="11"/>
  <c r="AH49" i="11"/>
  <c r="AF49" i="11"/>
  <c r="AD49" i="11"/>
  <c r="AB49" i="11"/>
  <c r="Z49" i="11"/>
  <c r="X49" i="11"/>
  <c r="V49" i="11"/>
  <c r="T49" i="11"/>
  <c r="CN47" i="11"/>
  <c r="AP47" i="11"/>
  <c r="AN47" i="11"/>
  <c r="AL47" i="11"/>
  <c r="AJ47" i="11"/>
  <c r="AH47" i="11"/>
  <c r="AF47" i="11"/>
  <c r="AD47" i="11"/>
  <c r="AB47" i="11"/>
  <c r="Z47" i="11"/>
  <c r="X47" i="11"/>
  <c r="V47" i="11"/>
  <c r="T47" i="11"/>
  <c r="CG14" i="11"/>
  <c r="CE14" i="11"/>
  <c r="CG12" i="11"/>
  <c r="CE12" i="11"/>
  <c r="R7" i="11"/>
  <c r="B6" i="11"/>
  <c r="AP3" i="11"/>
  <c r="AB5" i="11" s="1"/>
  <c r="R3" i="11"/>
  <c r="DP98" i="10"/>
  <c r="DR96" i="10"/>
  <c r="CJ62" i="10"/>
  <c r="E62" i="10"/>
  <c r="E60" i="10"/>
  <c r="E58" i="10"/>
  <c r="BR57" i="10"/>
  <c r="BP57" i="10"/>
  <c r="BN57" i="10"/>
  <c r="BL57" i="10"/>
  <c r="BJ57" i="10"/>
  <c r="BH57" i="10"/>
  <c r="BF57" i="10"/>
  <c r="BD57" i="10"/>
  <c r="BB57" i="10"/>
  <c r="AZ57" i="10"/>
  <c r="AX57" i="10"/>
  <c r="AV57" i="10"/>
  <c r="E56" i="10"/>
  <c r="CN49" i="10"/>
  <c r="AP49" i="10"/>
  <c r="AN49" i="10"/>
  <c r="AL49" i="10"/>
  <c r="AJ49" i="10"/>
  <c r="AH49" i="10"/>
  <c r="AF49" i="10"/>
  <c r="AD49" i="10"/>
  <c r="AB49" i="10"/>
  <c r="Z49" i="10"/>
  <c r="X49" i="10"/>
  <c r="V49" i="10"/>
  <c r="T49" i="10"/>
  <c r="CN47" i="10"/>
  <c r="AP47" i="10"/>
  <c r="AN47" i="10"/>
  <c r="AL47" i="10"/>
  <c r="AJ47" i="10"/>
  <c r="AH47" i="10"/>
  <c r="AF47" i="10"/>
  <c r="AD47" i="10"/>
  <c r="AB47" i="10"/>
  <c r="Z47" i="10"/>
  <c r="X47" i="10"/>
  <c r="V47" i="10"/>
  <c r="T47" i="10"/>
  <c r="CG14" i="10"/>
  <c r="CE14" i="10"/>
  <c r="CG12" i="10"/>
  <c r="CE12" i="10"/>
  <c r="R7" i="10"/>
  <c r="B6" i="10"/>
  <c r="AP3" i="10"/>
  <c r="AF5" i="10" s="1"/>
  <c r="R3" i="10"/>
  <c r="DP98" i="9"/>
  <c r="DR96" i="9"/>
  <c r="CJ62" i="9"/>
  <c r="E62" i="9"/>
  <c r="E60" i="9"/>
  <c r="E58" i="9"/>
  <c r="BR57" i="9"/>
  <c r="BP57" i="9"/>
  <c r="BN57" i="9"/>
  <c r="BL57" i="9"/>
  <c r="BJ57" i="9"/>
  <c r="BH57" i="9"/>
  <c r="BF57" i="9"/>
  <c r="BD57" i="9"/>
  <c r="BB57" i="9"/>
  <c r="AZ57" i="9"/>
  <c r="AX57" i="9"/>
  <c r="AV57" i="9"/>
  <c r="E56" i="9"/>
  <c r="CN49" i="9"/>
  <c r="AP49" i="9"/>
  <c r="AN49" i="9"/>
  <c r="AL49" i="9"/>
  <c r="AJ49" i="9"/>
  <c r="AH49" i="9"/>
  <c r="AF49" i="9"/>
  <c r="AD49" i="9"/>
  <c r="AB49" i="9"/>
  <c r="Z49" i="9"/>
  <c r="X49" i="9"/>
  <c r="V49" i="9"/>
  <c r="T49" i="9"/>
  <c r="CN47" i="9"/>
  <c r="AP47" i="9"/>
  <c r="AN47" i="9"/>
  <c r="AL47" i="9"/>
  <c r="AJ47" i="9"/>
  <c r="AH47" i="9"/>
  <c r="AF47" i="9"/>
  <c r="AD47" i="9"/>
  <c r="AB47" i="9"/>
  <c r="Z47" i="9"/>
  <c r="X47" i="9"/>
  <c r="V47" i="9"/>
  <c r="T47" i="9"/>
  <c r="CG14" i="9"/>
  <c r="CE14" i="9"/>
  <c r="CG12" i="9"/>
  <c r="CE12" i="9"/>
  <c r="R7" i="9"/>
  <c r="B6" i="9"/>
  <c r="AP3" i="9"/>
  <c r="AP5" i="9" s="1"/>
  <c r="R3" i="9"/>
  <c r="DP98" i="8"/>
  <c r="DR96" i="8"/>
  <c r="CJ62" i="8"/>
  <c r="E62" i="8"/>
  <c r="E60" i="8"/>
  <c r="E58" i="8"/>
  <c r="BR57" i="8"/>
  <c r="BP57" i="8"/>
  <c r="BN57" i="8"/>
  <c r="BL57" i="8"/>
  <c r="BJ57" i="8"/>
  <c r="BH57" i="8"/>
  <c r="BF57" i="8"/>
  <c r="BD57" i="8"/>
  <c r="BB57" i="8"/>
  <c r="AZ57" i="8"/>
  <c r="AX57" i="8"/>
  <c r="AV57" i="8"/>
  <c r="E56" i="8"/>
  <c r="CN49" i="8"/>
  <c r="AP49" i="8"/>
  <c r="AN49" i="8"/>
  <c r="AL49" i="8"/>
  <c r="AJ49" i="8"/>
  <c r="AH49" i="8"/>
  <c r="AF49" i="8"/>
  <c r="AD49" i="8"/>
  <c r="AB49" i="8"/>
  <c r="Z49" i="8"/>
  <c r="X49" i="8"/>
  <c r="V49" i="8"/>
  <c r="T49" i="8"/>
  <c r="CN47" i="8"/>
  <c r="AP47" i="8"/>
  <c r="AN47" i="8"/>
  <c r="AL47" i="8"/>
  <c r="AJ47" i="8"/>
  <c r="AH47" i="8"/>
  <c r="AF47" i="8"/>
  <c r="AD47" i="8"/>
  <c r="AB47" i="8"/>
  <c r="Z47" i="8"/>
  <c r="X47" i="8"/>
  <c r="V47" i="8"/>
  <c r="T47" i="8"/>
  <c r="BY12" i="8"/>
  <c r="CG14" i="8"/>
  <c r="CE14" i="8"/>
  <c r="CG12" i="8"/>
  <c r="CE12" i="8"/>
  <c r="CA12" i="8"/>
  <c r="BW12" i="8"/>
  <c r="BS12" i="8"/>
  <c r="BQ12" i="8"/>
  <c r="R7" i="8"/>
  <c r="B6" i="8"/>
  <c r="AP3" i="8"/>
  <c r="AD5" i="8" s="1"/>
  <c r="R3" i="8"/>
  <c r="DP98" i="7"/>
  <c r="DR96" i="7"/>
  <c r="CJ62" i="7"/>
  <c r="E62" i="7"/>
  <c r="E60" i="7"/>
  <c r="E58" i="7"/>
  <c r="BR57" i="7"/>
  <c r="BP57" i="7"/>
  <c r="BN57" i="7"/>
  <c r="BL57" i="7"/>
  <c r="BJ57" i="7"/>
  <c r="BH57" i="7"/>
  <c r="BF57" i="7"/>
  <c r="BD57" i="7"/>
  <c r="BB57" i="7"/>
  <c r="AZ57" i="7"/>
  <c r="AX57" i="7"/>
  <c r="AV57" i="7"/>
  <c r="E56" i="7"/>
  <c r="CN49" i="7"/>
  <c r="AP49" i="7"/>
  <c r="AN49" i="7"/>
  <c r="AL49" i="7"/>
  <c r="AJ49" i="7"/>
  <c r="AH49" i="7"/>
  <c r="AF49" i="7"/>
  <c r="AD49" i="7"/>
  <c r="AB49" i="7"/>
  <c r="Z49" i="7"/>
  <c r="X49" i="7"/>
  <c r="V49" i="7"/>
  <c r="T49" i="7"/>
  <c r="CN47" i="7"/>
  <c r="AP47" i="7"/>
  <c r="AN47" i="7"/>
  <c r="AL47" i="7"/>
  <c r="AJ47" i="7"/>
  <c r="AH47" i="7"/>
  <c r="AF47" i="7"/>
  <c r="AD47" i="7"/>
  <c r="AB47" i="7"/>
  <c r="Z47" i="7"/>
  <c r="X47" i="7"/>
  <c r="V47" i="7"/>
  <c r="T47" i="7"/>
  <c r="CG14" i="7"/>
  <c r="CE14" i="7"/>
  <c r="CG12" i="7"/>
  <c r="CE12" i="7"/>
  <c r="R7" i="7"/>
  <c r="B6" i="7"/>
  <c r="AP3" i="7"/>
  <c r="AB5" i="7" s="1"/>
  <c r="R3" i="7"/>
  <c r="DP98" i="6"/>
  <c r="DR96" i="6"/>
  <c r="CJ62" i="6"/>
  <c r="E62" i="6"/>
  <c r="E60" i="6"/>
  <c r="E58" i="6"/>
  <c r="BR57" i="6"/>
  <c r="BP57" i="6"/>
  <c r="BN57" i="6"/>
  <c r="BL57" i="6"/>
  <c r="BJ57" i="6"/>
  <c r="BH57" i="6"/>
  <c r="BF57" i="6"/>
  <c r="BD57" i="6"/>
  <c r="BB57" i="6"/>
  <c r="AZ57" i="6"/>
  <c r="AX57" i="6"/>
  <c r="AV57" i="6"/>
  <c r="E56" i="6"/>
  <c r="CN49" i="6"/>
  <c r="AP49" i="6"/>
  <c r="AN49" i="6"/>
  <c r="AL49" i="6"/>
  <c r="AJ49" i="6"/>
  <c r="AH49" i="6"/>
  <c r="AF49" i="6"/>
  <c r="AD49" i="6"/>
  <c r="AB49" i="6"/>
  <c r="Z49" i="6"/>
  <c r="X49" i="6"/>
  <c r="V49" i="6"/>
  <c r="T49" i="6"/>
  <c r="CN47" i="6"/>
  <c r="AP47" i="6"/>
  <c r="AN47" i="6"/>
  <c r="AL47" i="6"/>
  <c r="AJ47" i="6"/>
  <c r="AH47" i="6"/>
  <c r="AF47" i="6"/>
  <c r="AD47" i="6"/>
  <c r="AB47" i="6"/>
  <c r="Z47" i="6"/>
  <c r="X47" i="6"/>
  <c r="V47" i="6"/>
  <c r="T47" i="6"/>
  <c r="CG14" i="6"/>
  <c r="CE14" i="6"/>
  <c r="CG12" i="6"/>
  <c r="CE12" i="6"/>
  <c r="R7" i="6"/>
  <c r="B6" i="6"/>
  <c r="AP3" i="6"/>
  <c r="AF5" i="6" s="1"/>
  <c r="R3" i="6"/>
  <c r="CJ62" i="5"/>
  <c r="CN49" i="5"/>
  <c r="CN47" i="5"/>
  <c r="T49" i="5"/>
  <c r="V49" i="5"/>
  <c r="X49" i="5"/>
  <c r="Z49" i="5"/>
  <c r="AB49" i="5"/>
  <c r="AD49" i="5"/>
  <c r="AF49" i="5"/>
  <c r="AH49" i="5"/>
  <c r="AJ49" i="5"/>
  <c r="AL49" i="5"/>
  <c r="AN49" i="5"/>
  <c r="AP49" i="5"/>
  <c r="AP47" i="5"/>
  <c r="T47" i="5"/>
  <c r="V47" i="5"/>
  <c r="X47" i="5"/>
  <c r="Z47" i="5"/>
  <c r="AB47" i="5"/>
  <c r="AD47" i="5"/>
  <c r="AF47" i="5"/>
  <c r="AH47" i="5"/>
  <c r="AJ47" i="5"/>
  <c r="AL47" i="5"/>
  <c r="AN47" i="5"/>
  <c r="AP3" i="5"/>
  <c r="AL5" i="5" s="1"/>
  <c r="BG17" i="5"/>
  <c r="BF17" i="5"/>
  <c r="AO17" i="5"/>
  <c r="AO15" i="5"/>
  <c r="CS12" i="5"/>
  <c r="CN12" i="5"/>
  <c r="CI12" i="5"/>
  <c r="AZ7" i="5"/>
  <c r="AZ4" i="5"/>
  <c r="AZ3" i="5"/>
  <c r="R7" i="5"/>
  <c r="B6" i="5"/>
  <c r="R3" i="5"/>
  <c r="EG74" i="12" l="1"/>
  <c r="BI21" i="12" s="1"/>
  <c r="BI26" i="12" s="1"/>
  <c r="EG74" i="19"/>
  <c r="BI21" i="19" s="1"/>
  <c r="BI26" i="19" s="1"/>
  <c r="EG74" i="11"/>
  <c r="BI21" i="11" s="1"/>
  <c r="BI26" i="11" s="1"/>
  <c r="X13" i="35"/>
  <c r="X19" i="35" s="1"/>
  <c r="F32" i="35" s="1"/>
  <c r="X13" i="23"/>
  <c r="X19" i="23" s="1"/>
  <c r="F24" i="23" s="1"/>
  <c r="X13" i="22"/>
  <c r="X19" i="22" s="1"/>
  <c r="BI21" i="21"/>
  <c r="BI26" i="21" s="1"/>
  <c r="BI21" i="13"/>
  <c r="BI26" i="13" s="1"/>
  <c r="X13" i="19"/>
  <c r="X19" i="19" s="1"/>
  <c r="F23" i="19" s="1"/>
  <c r="X13" i="11"/>
  <c r="X19" i="11" s="1"/>
  <c r="X13" i="18"/>
  <c r="X19" i="18" s="1"/>
  <c r="X13" i="10"/>
  <c r="X19" i="10" s="1"/>
  <c r="AB33" i="10" s="1"/>
  <c r="X13" i="21"/>
  <c r="X19" i="21" s="1"/>
  <c r="F38" i="21" s="1"/>
  <c r="X13" i="13"/>
  <c r="X19" i="13" s="1"/>
  <c r="F38" i="13" s="1"/>
  <c r="X13" i="20"/>
  <c r="X19" i="20" s="1"/>
  <c r="AB25" i="20" s="1"/>
  <c r="X13" i="12"/>
  <c r="X19" i="12" s="1"/>
  <c r="F28" i="12" s="1"/>
  <c r="CC12" i="22"/>
  <c r="BK12" i="18"/>
  <c r="BI12" i="22"/>
  <c r="BI21" i="5"/>
  <c r="BI26" i="5" s="1"/>
  <c r="CC24" i="5" s="1"/>
  <c r="V5" i="13"/>
  <c r="BM12" i="22"/>
  <c r="BO12" i="14"/>
  <c r="BU12" i="22"/>
  <c r="BO12" i="22"/>
  <c r="AD5" i="11"/>
  <c r="BQ12" i="14"/>
  <c r="BO12" i="18"/>
  <c r="BY12" i="22"/>
  <c r="BK12" i="14"/>
  <c r="BW12" i="22"/>
  <c r="BI12" i="18"/>
  <c r="BG12" i="22"/>
  <c r="CA12" i="22"/>
  <c r="BQ12" i="19"/>
  <c r="AF5" i="18"/>
  <c r="AL5" i="35"/>
  <c r="AH5" i="10"/>
  <c r="V5" i="11"/>
  <c r="BK12" i="23"/>
  <c r="BW12" i="19"/>
  <c r="CC12" i="23"/>
  <c r="BM12" i="19"/>
  <c r="AL5" i="10"/>
  <c r="X5" i="13"/>
  <c r="R5" i="35"/>
  <c r="AF5" i="13"/>
  <c r="AJ5" i="35"/>
  <c r="AD5" i="18"/>
  <c r="AL5" i="14"/>
  <c r="X5" i="16"/>
  <c r="AH5" i="20"/>
  <c r="T5" i="18"/>
  <c r="Z5" i="19"/>
  <c r="AF5" i="23"/>
  <c r="AN5" i="8"/>
  <c r="V5" i="22"/>
  <c r="AJ5" i="15"/>
  <c r="AJ5" i="17"/>
  <c r="AL5" i="22"/>
  <c r="DQ98" i="35"/>
  <c r="CC22" i="35" s="1"/>
  <c r="AF5" i="14"/>
  <c r="R5" i="20"/>
  <c r="BQ12" i="24"/>
  <c r="BY12" i="17"/>
  <c r="DQ98" i="6"/>
  <c r="CC22" i="6" s="1"/>
  <c r="BI12" i="16"/>
  <c r="BQ12" i="20"/>
  <c r="AJ5" i="23"/>
  <c r="BS12" i="24"/>
  <c r="BU12" i="14"/>
  <c r="BG12" i="15"/>
  <c r="Z5" i="16"/>
  <c r="BM12" i="16"/>
  <c r="BS12" i="20"/>
  <c r="BG12" i="21"/>
  <c r="AL5" i="23"/>
  <c r="BU12" i="23"/>
  <c r="BU12" i="24"/>
  <c r="T5" i="35"/>
  <c r="AN5" i="35"/>
  <c r="BQ12" i="9"/>
  <c r="AL5" i="13"/>
  <c r="BW12" i="14"/>
  <c r="BI12" i="15"/>
  <c r="AF5" i="16"/>
  <c r="BS12" i="16"/>
  <c r="DQ98" i="16"/>
  <c r="CC22" i="16" s="1"/>
  <c r="V5" i="18"/>
  <c r="BW12" i="20"/>
  <c r="BK12" i="21"/>
  <c r="AP5" i="23"/>
  <c r="BY12" i="23"/>
  <c r="V5" i="24"/>
  <c r="BG12" i="24"/>
  <c r="BW12" i="24"/>
  <c r="DQ98" i="24"/>
  <c r="CC22" i="24" s="1"/>
  <c r="V5" i="35"/>
  <c r="AP5" i="35"/>
  <c r="BO12" i="20"/>
  <c r="BG12" i="8"/>
  <c r="BS12" i="9"/>
  <c r="AP5" i="12"/>
  <c r="CC12" i="14"/>
  <c r="BS12" i="15"/>
  <c r="AP5" i="16"/>
  <c r="BW12" i="16"/>
  <c r="Z5" i="18"/>
  <c r="BG12" i="20"/>
  <c r="BY12" i="20"/>
  <c r="BM12" i="21"/>
  <c r="T5" i="23"/>
  <c r="CA12" i="23"/>
  <c r="Z5" i="24"/>
  <c r="BI12" i="24"/>
  <c r="BY12" i="24"/>
  <c r="X5" i="35"/>
  <c r="R5" i="10"/>
  <c r="BG12" i="10"/>
  <c r="BG12" i="14"/>
  <c r="AH5" i="15"/>
  <c r="BW12" i="15"/>
  <c r="BY12" i="16"/>
  <c r="BI12" i="20"/>
  <c r="CA12" i="20"/>
  <c r="BS12" i="21"/>
  <c r="T5" i="22"/>
  <c r="V5" i="23"/>
  <c r="AB5" i="24"/>
  <c r="BK12" i="24"/>
  <c r="CA12" i="24"/>
  <c r="Z5" i="35"/>
  <c r="Z5" i="7"/>
  <c r="V5" i="10"/>
  <c r="BK12" i="10"/>
  <c r="BY12" i="15"/>
  <c r="CC12" i="16"/>
  <c r="BK12" i="20"/>
  <c r="CC12" i="20"/>
  <c r="CC12" i="21"/>
  <c r="Z5" i="23"/>
  <c r="DQ98" i="23"/>
  <c r="CC19" i="23" s="1"/>
  <c r="AL5" i="24"/>
  <c r="BM12" i="24"/>
  <c r="CC12" i="24"/>
  <c r="AD5" i="35"/>
  <c r="BU12" i="8"/>
  <c r="X5" i="10"/>
  <c r="CC12" i="10"/>
  <c r="Z5" i="11"/>
  <c r="BQ12" i="13"/>
  <c r="V5" i="14"/>
  <c r="BM12" i="14"/>
  <c r="AL5" i="18"/>
  <c r="AP5" i="19"/>
  <c r="AF5" i="20"/>
  <c r="BM12" i="20"/>
  <c r="AJ5" i="22"/>
  <c r="AD5" i="23"/>
  <c r="BI12" i="23"/>
  <c r="AH5" i="35"/>
  <c r="AB33" i="24"/>
  <c r="F40" i="24"/>
  <c r="F32" i="24"/>
  <c r="F24" i="24"/>
  <c r="F39" i="24"/>
  <c r="F30" i="24"/>
  <c r="F38" i="24"/>
  <c r="F34" i="24"/>
  <c r="F26" i="24"/>
  <c r="AB25" i="24"/>
  <c r="F23" i="24"/>
  <c r="F36" i="24"/>
  <c r="F28" i="24"/>
  <c r="F40" i="23"/>
  <c r="F39" i="23"/>
  <c r="F36" i="23"/>
  <c r="CC27" i="23"/>
  <c r="CC24" i="23"/>
  <c r="AF5" i="24"/>
  <c r="AD5" i="24"/>
  <c r="AN5" i="24"/>
  <c r="X5" i="24"/>
  <c r="AJ5" i="24"/>
  <c r="T5" i="24"/>
  <c r="AH5" i="24"/>
  <c r="R5" i="24"/>
  <c r="AB25" i="35"/>
  <c r="AB33" i="35"/>
  <c r="CC24" i="35"/>
  <c r="CC27" i="35"/>
  <c r="CC24" i="24"/>
  <c r="CV23" i="24"/>
  <c r="CC27" i="24"/>
  <c r="CC19" i="24"/>
  <c r="BO12" i="23"/>
  <c r="AB5" i="23"/>
  <c r="BQ12" i="23"/>
  <c r="BI12" i="35"/>
  <c r="BY12" i="35"/>
  <c r="CC19" i="35"/>
  <c r="R5" i="23"/>
  <c r="AH5" i="23"/>
  <c r="BG12" i="23"/>
  <c r="BW12" i="23"/>
  <c r="BO12" i="35"/>
  <c r="AB5" i="35"/>
  <c r="BQ12" i="35"/>
  <c r="CV23" i="35"/>
  <c r="X5" i="23"/>
  <c r="BM12" i="23"/>
  <c r="AF5" i="21"/>
  <c r="R5" i="6"/>
  <c r="T5" i="17"/>
  <c r="DQ98" i="17"/>
  <c r="CC19" i="17" s="1"/>
  <c r="BO12" i="12"/>
  <c r="AP5" i="13"/>
  <c r="AH5" i="16"/>
  <c r="V5" i="17"/>
  <c r="BS12" i="19"/>
  <c r="V5" i="6"/>
  <c r="X5" i="6"/>
  <c r="AL5" i="16"/>
  <c r="BO12" i="8"/>
  <c r="BO12" i="9"/>
  <c r="CA12" i="10"/>
  <c r="T5" i="11"/>
  <c r="BY12" i="11"/>
  <c r="R5" i="13"/>
  <c r="T5" i="15"/>
  <c r="BQ12" i="15"/>
  <c r="DQ98" i="15"/>
  <c r="CC22" i="15" s="1"/>
  <c r="V5" i="16"/>
  <c r="AN5" i="16"/>
  <c r="BO12" i="16"/>
  <c r="AD5" i="17"/>
  <c r="AP5" i="18"/>
  <c r="BY12" i="18"/>
  <c r="BI12" i="19"/>
  <c r="BY12" i="19"/>
  <c r="DQ98" i="20"/>
  <c r="CV23" i="20" s="1"/>
  <c r="Z5" i="21"/>
  <c r="CA12" i="21"/>
  <c r="R5" i="22"/>
  <c r="BS12" i="22"/>
  <c r="AF5" i="17"/>
  <c r="BK12" i="19"/>
  <c r="CA12" i="19"/>
  <c r="AD5" i="21"/>
  <c r="AD5" i="16"/>
  <c r="AL5" i="17"/>
  <c r="BO12" i="19"/>
  <c r="AH5" i="21"/>
  <c r="X5" i="22"/>
  <c r="DQ98" i="18"/>
  <c r="CV23" i="18" s="1"/>
  <c r="AL5" i="21"/>
  <c r="AP5" i="17"/>
  <c r="R5" i="21"/>
  <c r="AN5" i="21"/>
  <c r="DQ98" i="7"/>
  <c r="BO12" i="10"/>
  <c r="BQ12" i="12"/>
  <c r="R5" i="16"/>
  <c r="AJ5" i="16"/>
  <c r="X5" i="17"/>
  <c r="AJ5" i="18"/>
  <c r="BS12" i="18"/>
  <c r="BU12" i="19"/>
  <c r="DQ98" i="19"/>
  <c r="CV23" i="19" s="1"/>
  <c r="V5" i="21"/>
  <c r="AP5" i="21"/>
  <c r="BU12" i="21"/>
  <c r="DQ98" i="21"/>
  <c r="CV23" i="21" s="1"/>
  <c r="AN5" i="22"/>
  <c r="DQ98" i="14"/>
  <c r="CC22" i="14" s="1"/>
  <c r="AL5" i="9"/>
  <c r="AN5" i="17"/>
  <c r="T5" i="6"/>
  <c r="BM12" i="10"/>
  <c r="BW12" i="10"/>
  <c r="BI12" i="11"/>
  <c r="BS12" i="12"/>
  <c r="R5" i="15"/>
  <c r="T5" i="16"/>
  <c r="Z5" i="17"/>
  <c r="BU12" i="18"/>
  <c r="BG12" i="19"/>
  <c r="X5" i="21"/>
  <c r="BW12" i="21"/>
  <c r="DQ98" i="22"/>
  <c r="CV23" i="22" s="1"/>
  <c r="CC24" i="17"/>
  <c r="CC27" i="17"/>
  <c r="F28" i="18"/>
  <c r="F23" i="18"/>
  <c r="F36" i="18"/>
  <c r="F38" i="18"/>
  <c r="AB25" i="18"/>
  <c r="AB33" i="18"/>
  <c r="F40" i="18"/>
  <c r="F32" i="18"/>
  <c r="F24" i="18"/>
  <c r="F34" i="18"/>
  <c r="F26" i="18"/>
  <c r="F39" i="18"/>
  <c r="F30" i="18"/>
  <c r="CC27" i="21"/>
  <c r="CC24" i="21"/>
  <c r="F34" i="17"/>
  <c r="AB25" i="17"/>
  <c r="F39" i="17"/>
  <c r="F30" i="17"/>
  <c r="F28" i="17"/>
  <c r="F23" i="17"/>
  <c r="F40" i="17"/>
  <c r="AB33" i="17"/>
  <c r="F32" i="17"/>
  <c r="F38" i="17"/>
  <c r="F36" i="17"/>
  <c r="F26" i="17"/>
  <c r="F24" i="17"/>
  <c r="AB33" i="19"/>
  <c r="F24" i="19"/>
  <c r="F39" i="19"/>
  <c r="F30" i="19"/>
  <c r="F28" i="19"/>
  <c r="F38" i="19"/>
  <c r="AB25" i="19"/>
  <c r="CC27" i="16"/>
  <c r="CC19" i="16"/>
  <c r="CC24" i="16"/>
  <c r="AB25" i="22"/>
  <c r="AB33" i="22"/>
  <c r="F40" i="22"/>
  <c r="F32" i="22"/>
  <c r="F24" i="22"/>
  <c r="F39" i="22"/>
  <c r="F30" i="22"/>
  <c r="F28" i="22"/>
  <c r="F23" i="22"/>
  <c r="F38" i="22"/>
  <c r="F36" i="22"/>
  <c r="F34" i="22"/>
  <c r="F26" i="22"/>
  <c r="F32" i="16"/>
  <c r="F23" i="16"/>
  <c r="F39" i="16"/>
  <c r="F30" i="16"/>
  <c r="F36" i="16"/>
  <c r="F34" i="16"/>
  <c r="F26" i="16"/>
  <c r="F28" i="16"/>
  <c r="AB25" i="16"/>
  <c r="AB33" i="16"/>
  <c r="F40" i="16"/>
  <c r="F24" i="16"/>
  <c r="F38" i="16"/>
  <c r="CC27" i="18"/>
  <c r="CC24" i="18"/>
  <c r="CC19" i="18"/>
  <c r="CC24" i="22"/>
  <c r="CC27" i="22"/>
  <c r="CC19" i="20"/>
  <c r="CC27" i="20"/>
  <c r="CC24" i="20"/>
  <c r="F36" i="21"/>
  <c r="AB25" i="21"/>
  <c r="CC24" i="15"/>
  <c r="CV23" i="15"/>
  <c r="CC19" i="15"/>
  <c r="CC27" i="15"/>
  <c r="CV23" i="16"/>
  <c r="BU12" i="17"/>
  <c r="X5" i="15"/>
  <c r="AN5" i="15"/>
  <c r="BM12" i="15"/>
  <c r="CC12" i="15"/>
  <c r="F38" i="15"/>
  <c r="Z5" i="15"/>
  <c r="AP5" i="15"/>
  <c r="BO12" i="15"/>
  <c r="F23" i="15"/>
  <c r="F28" i="15"/>
  <c r="BU12" i="16"/>
  <c r="BK12" i="17"/>
  <c r="CA12" i="17"/>
  <c r="AB5" i="18"/>
  <c r="BQ12" i="18"/>
  <c r="R5" i="19"/>
  <c r="AH5" i="19"/>
  <c r="X5" i="20"/>
  <c r="AN5" i="20"/>
  <c r="AB25" i="15"/>
  <c r="BM12" i="17"/>
  <c r="CC12" i="17"/>
  <c r="T5" i="19"/>
  <c r="AJ5" i="19"/>
  <c r="Z5" i="20"/>
  <c r="AP5" i="20"/>
  <c r="F26" i="15"/>
  <c r="AB5" i="15"/>
  <c r="F39" i="15"/>
  <c r="AD5" i="15"/>
  <c r="F24" i="15"/>
  <c r="F32" i="15"/>
  <c r="AL5" i="19"/>
  <c r="AB5" i="20"/>
  <c r="F34" i="15"/>
  <c r="F30" i="15"/>
  <c r="F40" i="15"/>
  <c r="BO12" i="17"/>
  <c r="V5" i="19"/>
  <c r="AF5" i="15"/>
  <c r="BU12" i="15"/>
  <c r="AB33" i="15"/>
  <c r="BK12" i="16"/>
  <c r="CA12" i="16"/>
  <c r="AB5" i="17"/>
  <c r="BQ12" i="17"/>
  <c r="R5" i="18"/>
  <c r="AH5" i="18"/>
  <c r="BG12" i="18"/>
  <c r="BW12" i="18"/>
  <c r="X5" i="19"/>
  <c r="AN5" i="19"/>
  <c r="AD5" i="20"/>
  <c r="T5" i="21"/>
  <c r="AJ5" i="21"/>
  <c r="BI12" i="21"/>
  <c r="BY12" i="21"/>
  <c r="CC19" i="21"/>
  <c r="Z5" i="22"/>
  <c r="AP5" i="22"/>
  <c r="AB5" i="22"/>
  <c r="AD5" i="22"/>
  <c r="AB5" i="19"/>
  <c r="V5" i="15"/>
  <c r="BK12" i="15"/>
  <c r="R5" i="17"/>
  <c r="BG12" i="17"/>
  <c r="BW12" i="17"/>
  <c r="X5" i="18"/>
  <c r="BM12" i="18"/>
  <c r="CC12" i="18"/>
  <c r="AD5" i="19"/>
  <c r="T5" i="20"/>
  <c r="AJ5" i="20"/>
  <c r="BO12" i="21"/>
  <c r="AF5" i="22"/>
  <c r="BI12" i="17"/>
  <c r="V5" i="20"/>
  <c r="AD5" i="7"/>
  <c r="BS12" i="13"/>
  <c r="DQ98" i="13"/>
  <c r="CC22" i="13" s="1"/>
  <c r="DQ98" i="11"/>
  <c r="AH5" i="7"/>
  <c r="BU12" i="9"/>
  <c r="DQ98" i="9"/>
  <c r="CC22" i="9" s="1"/>
  <c r="BU12" i="12"/>
  <c r="DQ98" i="12"/>
  <c r="Z5" i="13"/>
  <c r="BG12" i="13"/>
  <c r="BW12" i="13"/>
  <c r="CA12" i="14"/>
  <c r="BM12" i="6"/>
  <c r="AL5" i="6"/>
  <c r="BQ12" i="6"/>
  <c r="AL5" i="7"/>
  <c r="BS12" i="7"/>
  <c r="R5" i="9"/>
  <c r="BG12" i="9"/>
  <c r="BW12" i="9"/>
  <c r="DQ98" i="10"/>
  <c r="CC22" i="10" s="1"/>
  <c r="BG12" i="12"/>
  <c r="BW12" i="12"/>
  <c r="BI12" i="13"/>
  <c r="BY12" i="13"/>
  <c r="BK12" i="6"/>
  <c r="BK12" i="7"/>
  <c r="BM12" i="7"/>
  <c r="AN5" i="6"/>
  <c r="CA12" i="6"/>
  <c r="R5" i="7"/>
  <c r="AN5" i="7"/>
  <c r="CA12" i="7"/>
  <c r="V5" i="8"/>
  <c r="BK12" i="8"/>
  <c r="CC12" i="8"/>
  <c r="V5" i="9"/>
  <c r="BI12" i="9"/>
  <c r="BY12" i="9"/>
  <c r="AN5" i="10"/>
  <c r="BQ12" i="10"/>
  <c r="AJ5" i="11"/>
  <c r="T5" i="12"/>
  <c r="BI12" i="12"/>
  <c r="BY12" i="12"/>
  <c r="AH5" i="13"/>
  <c r="BK12" i="13"/>
  <c r="CA12" i="13"/>
  <c r="AF5" i="7"/>
  <c r="BU12" i="13"/>
  <c r="AP5" i="6"/>
  <c r="CC12" i="6"/>
  <c r="V5" i="7"/>
  <c r="AP5" i="7"/>
  <c r="CC12" i="7"/>
  <c r="X5" i="8"/>
  <c r="BM12" i="8"/>
  <c r="AF5" i="9"/>
  <c r="BK12" i="9"/>
  <c r="CA12" i="9"/>
  <c r="BS12" i="10"/>
  <c r="AL5" i="11"/>
  <c r="Z5" i="12"/>
  <c r="BK12" i="12"/>
  <c r="CA12" i="12"/>
  <c r="BM12" i="13"/>
  <c r="CC12" i="13"/>
  <c r="X5" i="7"/>
  <c r="AL5" i="8"/>
  <c r="DQ98" i="8"/>
  <c r="CC22" i="8" s="1"/>
  <c r="AH5" i="9"/>
  <c r="BM12" i="9"/>
  <c r="BU12" i="10"/>
  <c r="AP5" i="11"/>
  <c r="AJ5" i="12"/>
  <c r="BM12" i="12"/>
  <c r="CC19" i="12"/>
  <c r="CV23" i="12"/>
  <c r="AB33" i="11"/>
  <c r="F40" i="11"/>
  <c r="F24" i="11"/>
  <c r="F39" i="11"/>
  <c r="F30" i="11"/>
  <c r="F28" i="11"/>
  <c r="F23" i="11"/>
  <c r="F38" i="11"/>
  <c r="F36" i="11"/>
  <c r="F34" i="11"/>
  <c r="F26" i="11"/>
  <c r="AB25" i="11"/>
  <c r="F32" i="11"/>
  <c r="AB25" i="14"/>
  <c r="AB33" i="14"/>
  <c r="F40" i="14"/>
  <c r="F32" i="14"/>
  <c r="F24" i="14"/>
  <c r="F39" i="14"/>
  <c r="F30" i="14"/>
  <c r="F28" i="14"/>
  <c r="F23" i="14"/>
  <c r="F38" i="14"/>
  <c r="F36" i="14"/>
  <c r="F34" i="14"/>
  <c r="F26" i="14"/>
  <c r="CV23" i="13"/>
  <c r="CC27" i="13"/>
  <c r="CC19" i="13"/>
  <c r="CC24" i="13"/>
  <c r="CV23" i="11"/>
  <c r="CC19" i="14"/>
  <c r="CC19" i="11"/>
  <c r="CC24" i="14"/>
  <c r="CV23" i="14"/>
  <c r="CC27" i="14"/>
  <c r="AF5" i="11"/>
  <c r="BU12" i="11"/>
  <c r="R5" i="11"/>
  <c r="AH5" i="11"/>
  <c r="BG12" i="11"/>
  <c r="BW12" i="11"/>
  <c r="X5" i="12"/>
  <c r="AN5" i="12"/>
  <c r="AD5" i="13"/>
  <c r="T5" i="14"/>
  <c r="AJ5" i="14"/>
  <c r="BI12" i="14"/>
  <c r="BY12" i="14"/>
  <c r="AB5" i="12"/>
  <c r="X5" i="14"/>
  <c r="AN5" i="14"/>
  <c r="BK12" i="11"/>
  <c r="CA12" i="11"/>
  <c r="X5" i="11"/>
  <c r="AN5" i="11"/>
  <c r="BM12" i="11"/>
  <c r="CC12" i="11"/>
  <c r="AD5" i="12"/>
  <c r="T5" i="13"/>
  <c r="AJ5" i="13"/>
  <c r="Z5" i="14"/>
  <c r="AP5" i="14"/>
  <c r="AF5" i="12"/>
  <c r="AB5" i="14"/>
  <c r="BO12" i="11"/>
  <c r="BQ12" i="11"/>
  <c r="R5" i="12"/>
  <c r="AH5" i="12"/>
  <c r="AN5" i="13"/>
  <c r="AD5" i="14"/>
  <c r="V5" i="12"/>
  <c r="R5" i="14"/>
  <c r="F39" i="9"/>
  <c r="F28" i="9"/>
  <c r="F23" i="9"/>
  <c r="F38" i="9"/>
  <c r="F36" i="9"/>
  <c r="F34" i="9"/>
  <c r="F26" i="9"/>
  <c r="AB25" i="9"/>
  <c r="F40" i="9"/>
  <c r="F32" i="9"/>
  <c r="F24" i="9"/>
  <c r="F30" i="9"/>
  <c r="AB33" i="9"/>
  <c r="AB25" i="10"/>
  <c r="F40" i="10"/>
  <c r="F24" i="10"/>
  <c r="F28" i="10"/>
  <c r="F23" i="10"/>
  <c r="F38" i="10"/>
  <c r="F26" i="10"/>
  <c r="CC24" i="10"/>
  <c r="CV23" i="10"/>
  <c r="CC27" i="10"/>
  <c r="CC27" i="9"/>
  <c r="CC24" i="9"/>
  <c r="AB5" i="9"/>
  <c r="AD5" i="9"/>
  <c r="T5" i="10"/>
  <c r="AJ5" i="10"/>
  <c r="BI12" i="10"/>
  <c r="T5" i="9"/>
  <c r="AJ5" i="9"/>
  <c r="Z5" i="10"/>
  <c r="AP5" i="10"/>
  <c r="AB5" i="10"/>
  <c r="X5" i="9"/>
  <c r="AN5" i="9"/>
  <c r="AD5" i="10"/>
  <c r="Z5" i="9"/>
  <c r="CV23" i="8"/>
  <c r="AB25" i="8"/>
  <c r="AB33" i="8"/>
  <c r="F36" i="8"/>
  <c r="F40" i="8"/>
  <c r="F32" i="8"/>
  <c r="F24" i="8"/>
  <c r="F39" i="8"/>
  <c r="F30" i="8"/>
  <c r="F28" i="8"/>
  <c r="F23" i="8"/>
  <c r="F38" i="8"/>
  <c r="F34" i="8"/>
  <c r="F26" i="8"/>
  <c r="CC24" i="8"/>
  <c r="CC27" i="8"/>
  <c r="AF5" i="8"/>
  <c r="R5" i="8"/>
  <c r="AH5" i="8"/>
  <c r="T5" i="8"/>
  <c r="AJ5" i="8"/>
  <c r="BI12" i="8"/>
  <c r="CC19" i="8"/>
  <c r="Z5" i="8"/>
  <c r="AP5" i="8"/>
  <c r="AB5" i="8"/>
  <c r="CV23" i="7"/>
  <c r="AB25" i="7"/>
  <c r="AB33" i="7"/>
  <c r="F40" i="7"/>
  <c r="F32" i="7"/>
  <c r="F24" i="7"/>
  <c r="F39" i="7"/>
  <c r="F30" i="7"/>
  <c r="F38" i="7"/>
  <c r="F28" i="7"/>
  <c r="F23" i="7"/>
  <c r="F36" i="7"/>
  <c r="F34" i="7"/>
  <c r="F26" i="7"/>
  <c r="CC24" i="7"/>
  <c r="CC22" i="7"/>
  <c r="CC27" i="7"/>
  <c r="BG12" i="7"/>
  <c r="BW12" i="7"/>
  <c r="T5" i="7"/>
  <c r="AJ5" i="7"/>
  <c r="BI12" i="7"/>
  <c r="BY12" i="7"/>
  <c r="CC19" i="7"/>
  <c r="BO12" i="7"/>
  <c r="BQ12" i="7"/>
  <c r="BS12" i="6"/>
  <c r="Z5" i="6"/>
  <c r="BU12" i="6"/>
  <c r="AH5" i="6"/>
  <c r="BG12" i="6"/>
  <c r="BW12" i="6"/>
  <c r="AJ5" i="6"/>
  <c r="BI12" i="6"/>
  <c r="BY12" i="6"/>
  <c r="CC24" i="6"/>
  <c r="CC27" i="6"/>
  <c r="CV23" i="6"/>
  <c r="CC19" i="6"/>
  <c r="AB25" i="6"/>
  <c r="AB33" i="6"/>
  <c r="F38" i="6"/>
  <c r="F34" i="6"/>
  <c r="F40" i="6"/>
  <c r="F32" i="6"/>
  <c r="F24" i="6"/>
  <c r="F26" i="6"/>
  <c r="F39" i="6"/>
  <c r="F30" i="6"/>
  <c r="F36" i="6"/>
  <c r="F28" i="6"/>
  <c r="F23" i="6"/>
  <c r="AD5" i="6"/>
  <c r="AB5" i="6"/>
  <c r="AP5" i="5"/>
  <c r="AN5" i="5"/>
  <c r="CC24" i="11" l="1"/>
  <c r="CC27" i="11"/>
  <c r="CC24" i="19"/>
  <c r="CC27" i="19"/>
  <c r="CC24" i="12"/>
  <c r="CC27" i="12"/>
  <c r="CC22" i="12"/>
  <c r="CC22" i="11"/>
  <c r="F38" i="35"/>
  <c r="F26" i="35"/>
  <c r="F36" i="35"/>
  <c r="F23" i="35"/>
  <c r="F30" i="35"/>
  <c r="F24" i="35"/>
  <c r="F40" i="35"/>
  <c r="F28" i="35"/>
  <c r="F39" i="35"/>
  <c r="F34" i="35"/>
  <c r="F34" i="23"/>
  <c r="F28" i="23"/>
  <c r="F26" i="23"/>
  <c r="F32" i="23"/>
  <c r="AB25" i="23"/>
  <c r="F23" i="23"/>
  <c r="F38" i="23"/>
  <c r="F30" i="23"/>
  <c r="AB33" i="23"/>
  <c r="F30" i="10"/>
  <c r="F39" i="10"/>
  <c r="F34" i="10"/>
  <c r="F32" i="10"/>
  <c r="F39" i="20"/>
  <c r="F24" i="20"/>
  <c r="F36" i="10"/>
  <c r="F32" i="21"/>
  <c r="F39" i="21"/>
  <c r="F23" i="13"/>
  <c r="F40" i="20"/>
  <c r="F32" i="20"/>
  <c r="F26" i="20"/>
  <c r="F34" i="20"/>
  <c r="F28" i="20"/>
  <c r="F36" i="20"/>
  <c r="AB33" i="13"/>
  <c r="F30" i="20"/>
  <c r="AB25" i="12"/>
  <c r="F23" i="12"/>
  <c r="F34" i="13"/>
  <c r="F40" i="21"/>
  <c r="F23" i="21"/>
  <c r="F38" i="20"/>
  <c r="AB33" i="20"/>
  <c r="F26" i="19"/>
  <c r="F32" i="19"/>
  <c r="F30" i="13"/>
  <c r="F28" i="21"/>
  <c r="F23" i="20"/>
  <c r="F34" i="19"/>
  <c r="F40" i="19"/>
  <c r="F36" i="19"/>
  <c r="F32" i="13"/>
  <c r="F30" i="12"/>
  <c r="F34" i="12"/>
  <c r="F40" i="13"/>
  <c r="F28" i="13"/>
  <c r="F39" i="12"/>
  <c r="F36" i="12"/>
  <c r="F24" i="12"/>
  <c r="AB25" i="13"/>
  <c r="CL33" i="13" s="1"/>
  <c r="CL38" i="13" s="1"/>
  <c r="F39" i="13"/>
  <c r="F32" i="12"/>
  <c r="F26" i="13"/>
  <c r="F40" i="12"/>
  <c r="F26" i="12"/>
  <c r="AB33" i="12"/>
  <c r="F36" i="13"/>
  <c r="F38" i="12"/>
  <c r="F24" i="13"/>
  <c r="AB33" i="21"/>
  <c r="F30" i="21"/>
  <c r="F26" i="21"/>
  <c r="F34" i="21"/>
  <c r="F24" i="21"/>
  <c r="CL33" i="15"/>
  <c r="CL38" i="15" s="1"/>
  <c r="CL33" i="8"/>
  <c r="CL38" i="8" s="1"/>
  <c r="CC22" i="21"/>
  <c r="CC22" i="23"/>
  <c r="CL33" i="21"/>
  <c r="CL38" i="21" s="1"/>
  <c r="CV23" i="23"/>
  <c r="CL33" i="12"/>
  <c r="CL38" i="12" s="1"/>
  <c r="CC22" i="20"/>
  <c r="CL33" i="16"/>
  <c r="CL38" i="16" s="1"/>
  <c r="CL33" i="6"/>
  <c r="CL38" i="6" s="1"/>
  <c r="CC19" i="9"/>
  <c r="CC19" i="10"/>
  <c r="CV23" i="17"/>
  <c r="CL33" i="17" s="1"/>
  <c r="CL38" i="17" s="1"/>
  <c r="CC19" i="22"/>
  <c r="CC22" i="19"/>
  <c r="CC22" i="22"/>
  <c r="CC22" i="18"/>
  <c r="CC22" i="17"/>
  <c r="CL33" i="35"/>
  <c r="CL38" i="35" s="1"/>
  <c r="CL33" i="24"/>
  <c r="CL38" i="24" s="1"/>
  <c r="CC19" i="19"/>
  <c r="CV23" i="9"/>
  <c r="CL33" i="9" s="1"/>
  <c r="CL38" i="9" s="1"/>
  <c r="CL33" i="20"/>
  <c r="CL38" i="20" s="1"/>
  <c r="CL33" i="22"/>
  <c r="CL38" i="22" s="1"/>
  <c r="CL33" i="10"/>
  <c r="CL38" i="10" s="1"/>
  <c r="CL33" i="18"/>
  <c r="CL38" i="18" s="1"/>
  <c r="CL33" i="19"/>
  <c r="CL38" i="19" s="1"/>
  <c r="CL33" i="7"/>
  <c r="CL38" i="7" s="1"/>
  <c r="CL33" i="14"/>
  <c r="CL38" i="14" s="1"/>
  <c r="CL33" i="11"/>
  <c r="CL38" i="11" s="1"/>
  <c r="E62" i="5"/>
  <c r="E60" i="5"/>
  <c r="E58" i="5"/>
  <c r="E56" i="5"/>
  <c r="CL33" i="23" l="1"/>
  <c r="CL38" i="23" s="1"/>
  <c r="DR96" i="5"/>
  <c r="X13" i="5" l="1"/>
  <c r="X19" i="5" s="1"/>
  <c r="AB33" i="5" l="1"/>
  <c r="AB25" i="5"/>
  <c r="F26" i="5"/>
  <c r="F28" i="5"/>
  <c r="F40" i="5"/>
  <c r="F34" i="5"/>
  <c r="F32" i="5"/>
  <c r="F36" i="5"/>
  <c r="F38" i="5"/>
  <c r="F30" i="5"/>
  <c r="F23" i="5"/>
  <c r="F39" i="5"/>
  <c r="F24" i="5"/>
  <c r="AV57" i="5"/>
  <c r="BR57" i="5"/>
  <c r="BP57" i="5"/>
  <c r="BN57" i="5"/>
  <c r="BL57" i="5"/>
  <c r="BJ57" i="5"/>
  <c r="BH57" i="5"/>
  <c r="BF57" i="5"/>
  <c r="BD57" i="5"/>
  <c r="BB57" i="5"/>
  <c r="AZ57" i="5"/>
  <c r="AX57" i="5"/>
  <c r="DP98" i="5" l="1"/>
  <c r="AJ5" i="5"/>
  <c r="CA12" i="5" l="1"/>
  <c r="BI12" i="5"/>
  <c r="BG12" i="5"/>
  <c r="BQ12" i="5"/>
  <c r="CC12" i="5"/>
  <c r="BM12" i="5"/>
  <c r="BW12" i="5"/>
  <c r="CG12" i="5"/>
  <c r="CE14" i="5"/>
  <c r="BU12" i="5"/>
  <c r="CE12" i="5"/>
  <c r="BO12" i="5"/>
  <c r="BY12" i="5"/>
  <c r="CG14" i="5"/>
  <c r="AF5" i="5"/>
  <c r="X5" i="5"/>
  <c r="AH5" i="5"/>
  <c r="V5" i="5"/>
  <c r="Z5" i="5"/>
  <c r="R5" i="5"/>
  <c r="AD5" i="5"/>
  <c r="DQ98" i="5"/>
  <c r="CV23" i="5" s="1"/>
  <c r="T5" i="5"/>
  <c r="AB5" i="5"/>
  <c r="BK12" i="5"/>
  <c r="BS12" i="5"/>
  <c r="CC22" i="5" l="1"/>
  <c r="CC19" i="5"/>
  <c r="CL33" i="5"/>
  <c r="CC27" i="5"/>
  <c r="CL38" i="5" l="1"/>
</calcChain>
</file>

<file path=xl/comments1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3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4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5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6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7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8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9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0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1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2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3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4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5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6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7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8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9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0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1.xml><?xml version="1.0" encoding="utf-8"?>
<comments xmlns="http://schemas.openxmlformats.org/spreadsheetml/2006/main">
  <authors>
    <author>user</author>
  </authors>
  <commentList>
    <comment ref="AP3" authorId="0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sharedStrings.xml><?xml version="1.0" encoding="utf-8"?>
<sst xmlns="http://schemas.openxmlformats.org/spreadsheetml/2006/main" count="5964" uniqueCount="243">
  <si>
    <t>所轄税務署長</t>
  </si>
  <si>
    <t>給与の支払者の
名称（氏名）</t>
    <phoneticPr fontId="2"/>
  </si>
  <si>
    <t>給与の支払者の
所在地（住所）</t>
    <phoneticPr fontId="2"/>
  </si>
  <si>
    <t>税務署長</t>
    <phoneticPr fontId="2"/>
  </si>
  <si>
    <t>年</t>
    <rPh sb="0" eb="1">
      <t>ネン</t>
    </rPh>
    <phoneticPr fontId="2"/>
  </si>
  <si>
    <t>月</t>
    <rPh sb="0" eb="1">
      <t>ゲツ</t>
    </rPh>
    <phoneticPr fontId="2"/>
  </si>
  <si>
    <t>日</t>
    <rPh sb="0" eb="1">
      <t>ニチ</t>
    </rPh>
    <phoneticPr fontId="2"/>
  </si>
  <si>
    <t>A</t>
    <phoneticPr fontId="2"/>
  </si>
  <si>
    <t>B</t>
    <phoneticPr fontId="2"/>
  </si>
  <si>
    <t>C</t>
    <phoneticPr fontId="2"/>
  </si>
  <si>
    <t>あなた　　年調給与額　　配偶者</t>
    <rPh sb="12" eb="15">
      <t>ハイグウシャ</t>
    </rPh>
    <phoneticPr fontId="2"/>
  </si>
  <si>
    <t>あなた　　所得控除後の給与　　配偶者</t>
    <rPh sb="15" eb="18">
      <t>ハイグウシャ</t>
    </rPh>
    <phoneticPr fontId="2"/>
  </si>
  <si>
    <t>KM1</t>
  </si>
  <si>
    <t>KM2</t>
  </si>
  <si>
    <t>KN1</t>
    <phoneticPr fontId="2"/>
  </si>
  <si>
    <t>KN2</t>
  </si>
  <si>
    <t>給与総額</t>
  </si>
  <si>
    <t>階差</t>
  </si>
  <si>
    <t>階差の最小値</t>
  </si>
  <si>
    <t>給与額区分</t>
  </si>
  <si>
    <t>①配偶者の所得</t>
    <rPh sb="1" eb="4">
      <t>ハイグウシャ</t>
    </rPh>
    <rPh sb="5" eb="7">
      <t>ショトク</t>
    </rPh>
    <phoneticPr fontId="2"/>
  </si>
  <si>
    <t>①</t>
    <phoneticPr fontId="2"/>
  </si>
  <si>
    <t>②</t>
    <phoneticPr fontId="2"/>
  </si>
  <si>
    <t>③</t>
    <phoneticPr fontId="2"/>
  </si>
  <si>
    <t>④</t>
    <phoneticPr fontId="2"/>
  </si>
  <si>
    <t>明治</t>
    <rPh sb="0" eb="2">
      <t>メイジ</t>
    </rPh>
    <phoneticPr fontId="2"/>
  </si>
  <si>
    <t>380000老人</t>
    <rPh sb="6" eb="8">
      <t>ロウジン</t>
    </rPh>
    <phoneticPr fontId="2"/>
  </si>
  <si>
    <t>大正</t>
    <rPh sb="0" eb="2">
      <t>タイショウ</t>
    </rPh>
    <phoneticPr fontId="2"/>
  </si>
  <si>
    <t>あなたの所得</t>
    <rPh sb="4" eb="6">
      <t>ショトク</t>
    </rPh>
    <phoneticPr fontId="2"/>
  </si>
  <si>
    <t>昭和</t>
    <rPh sb="0" eb="2">
      <t>ショウワ</t>
    </rPh>
    <phoneticPr fontId="2"/>
  </si>
  <si>
    <t>平成</t>
    <rPh sb="0" eb="2">
      <t>ヘイセイ</t>
    </rPh>
    <phoneticPr fontId="2"/>
  </si>
  <si>
    <t>判定者(配)</t>
    <rPh sb="0" eb="2">
      <t>ハンテイ</t>
    </rPh>
    <rPh sb="2" eb="3">
      <t>シャ</t>
    </rPh>
    <rPh sb="4" eb="5">
      <t>ハイ</t>
    </rPh>
    <phoneticPr fontId="2"/>
  </si>
  <si>
    <t>老人配偶者以前生</t>
    <rPh sb="5" eb="7">
      <t>イゼン</t>
    </rPh>
    <rPh sb="7" eb="8">
      <t>セイ</t>
    </rPh>
    <phoneticPr fontId="2"/>
  </si>
  <si>
    <t>◆ 給与所得者の配偶者控除等申告書 ◆</t>
    <phoneticPr fontId="2"/>
  </si>
  <si>
    <t>配偶者の個人番号</t>
    <rPh sb="6" eb="8">
      <t>バンゴウ</t>
    </rPh>
    <phoneticPr fontId="2"/>
  </si>
  <si>
    <t>生計を一にする事実</t>
    <phoneticPr fontId="2"/>
  </si>
  <si>
    <t>〇あなたの本年中の合計所得金額の見積額の計算</t>
    <phoneticPr fontId="2"/>
  </si>
  <si>
    <t>〇配偶者の本年中の合計所得金額の見積額の計算</t>
    <rPh sb="6" eb="7">
      <t>ネン</t>
    </rPh>
    <rPh sb="7" eb="8">
      <t>チュウ</t>
    </rPh>
    <phoneticPr fontId="2"/>
  </si>
  <si>
    <t>所得の種類</t>
    <phoneticPr fontId="2"/>
  </si>
  <si>
    <t>収入金額</t>
    <phoneticPr fontId="2"/>
  </si>
  <si>
    <t>所得金額</t>
    <phoneticPr fontId="2"/>
  </si>
  <si>
    <t>円</t>
    <rPh sb="0" eb="1">
      <t>エン</t>
    </rPh>
    <phoneticPr fontId="2"/>
  </si>
  <si>
    <t>①</t>
    <phoneticPr fontId="2"/>
  </si>
  <si>
    <t>(①)</t>
    <phoneticPr fontId="2"/>
  </si>
  <si>
    <t>(②)</t>
    <phoneticPr fontId="2"/>
  </si>
  <si>
    <t>95万円超133万円以下</t>
    <phoneticPr fontId="2"/>
  </si>
  <si>
    <t>(③)</t>
    <phoneticPr fontId="2"/>
  </si>
  <si>
    <t>(④)</t>
    <phoneticPr fontId="2"/>
  </si>
  <si>
    <t>配偶者控除</t>
    <rPh sb="0" eb="3">
      <t>ハイグウシャ</t>
    </rPh>
    <rPh sb="3" eb="5">
      <t>コウジョ</t>
    </rPh>
    <phoneticPr fontId="2"/>
  </si>
  <si>
    <t>配偶者特別控除</t>
    <rPh sb="0" eb="3">
      <t>ハイグウシャ</t>
    </rPh>
    <rPh sb="3" eb="5">
      <t>トクベツ</t>
    </rPh>
    <rPh sb="5" eb="7">
      <t>コウジョ</t>
    </rPh>
    <phoneticPr fontId="2"/>
  </si>
  <si>
    <t>(1)</t>
    <phoneticPr fontId="2"/>
  </si>
  <si>
    <t>(2)</t>
    <phoneticPr fontId="2"/>
  </si>
  <si>
    <t>判    定</t>
    <rPh sb="0" eb="1">
      <t>ハン</t>
    </rPh>
    <rPh sb="5" eb="6">
      <t>サダム</t>
    </rPh>
    <phoneticPr fontId="2"/>
  </si>
  <si>
    <t>あなたの本年中の合計所得金額の見積額
((1)と(2)の合計額)</t>
    <phoneticPr fontId="2"/>
  </si>
  <si>
    <t>配偶者の本年中の合計所得金額の見積額
((1)と(2)の合計額)</t>
    <rPh sb="28" eb="30">
      <t>ゴウケイ</t>
    </rPh>
    <rPh sb="30" eb="31">
      <t>ガク</t>
    </rPh>
    <phoneticPr fontId="2"/>
  </si>
  <si>
    <t>給与所得</t>
    <rPh sb="0" eb="2">
      <t>キュウヨ</t>
    </rPh>
    <rPh sb="2" eb="4">
      <t>ショトク</t>
    </rPh>
    <phoneticPr fontId="2"/>
  </si>
  <si>
    <t>給与所得以外
の所得の合計額</t>
    <rPh sb="0" eb="4">
      <t>キュウヨショトク</t>
    </rPh>
    <rPh sb="4" eb="6">
      <t>イガイ</t>
    </rPh>
    <rPh sb="8" eb="10">
      <t>ショトク</t>
    </rPh>
    <rPh sb="11" eb="13">
      <t>ゴウケイ</t>
    </rPh>
    <rPh sb="13" eb="14">
      <t>ガク</t>
    </rPh>
    <phoneticPr fontId="2"/>
  </si>
  <si>
    <t>給与所得以外
の所得の合計額</t>
    <phoneticPr fontId="2"/>
  </si>
  <si>
    <t>給与所得</t>
    <phoneticPr fontId="2"/>
  </si>
  <si>
    <t>区分Ⅱ</t>
    <rPh sb="0" eb="2">
      <t>クブン</t>
    </rPh>
    <phoneticPr fontId="2"/>
  </si>
  <si>
    <t>〇控除額の計算</t>
    <phoneticPr fontId="2"/>
  </si>
  <si>
    <t>〇 控除額の計算</t>
    <phoneticPr fontId="2"/>
  </si>
  <si>
    <t>32万円</t>
    <phoneticPr fontId="2"/>
  </si>
  <si>
    <t>48万円</t>
    <phoneticPr fontId="2"/>
  </si>
  <si>
    <t>16万円</t>
    <phoneticPr fontId="2"/>
  </si>
  <si>
    <t>判</t>
    <rPh sb="0" eb="1">
      <t>ハン</t>
    </rPh>
    <phoneticPr fontId="2"/>
  </si>
  <si>
    <t>定</t>
    <phoneticPr fontId="2"/>
  </si>
  <si>
    <t>(左のA～Cを記載)</t>
    <rPh sb="1" eb="2">
      <t>ヒダリ</t>
    </rPh>
    <rPh sb="7" eb="9">
      <t>キサイ</t>
    </rPh>
    <phoneticPr fontId="2"/>
  </si>
  <si>
    <t>区分 Ⅱ</t>
    <rPh sb="0" eb="2">
      <t>クブン</t>
    </rPh>
    <phoneticPr fontId="2"/>
  </si>
  <si>
    <t>区分 Ⅰ</t>
    <rPh sb="0" eb="2">
      <t>クブン</t>
    </rPh>
    <phoneticPr fontId="2"/>
  </si>
  <si>
    <t>基礎控除の額</t>
    <rPh sb="0" eb="2">
      <t>キソ</t>
    </rPh>
    <rPh sb="2" eb="4">
      <t>コウジョ</t>
    </rPh>
    <rPh sb="5" eb="6">
      <t>ガク</t>
    </rPh>
    <phoneticPr fontId="2"/>
  </si>
  <si>
    <t xml:space="preserve">④(上記「配偶者の本年中の合計所得金額の見積額((1)と(2)の合計額)」 (*印の金額)) </t>
    <phoneticPr fontId="2"/>
  </si>
  <si>
    <t>100万円超</t>
    <phoneticPr fontId="2"/>
  </si>
  <si>
    <t>95万円超</t>
    <phoneticPr fontId="2"/>
  </si>
  <si>
    <t>105万円超</t>
    <phoneticPr fontId="2"/>
  </si>
  <si>
    <t>110万円超</t>
    <phoneticPr fontId="2"/>
  </si>
  <si>
    <t>115万円超</t>
    <phoneticPr fontId="2"/>
  </si>
  <si>
    <t>120万円超</t>
    <phoneticPr fontId="2"/>
  </si>
  <si>
    <t>125万円超</t>
    <phoneticPr fontId="2"/>
  </si>
  <si>
    <t>130万円超</t>
    <phoneticPr fontId="2"/>
  </si>
  <si>
    <t>100万円以下</t>
    <phoneticPr fontId="2"/>
  </si>
  <si>
    <t>105万円以下</t>
    <phoneticPr fontId="2"/>
  </si>
  <si>
    <t>110万円以下</t>
    <phoneticPr fontId="2"/>
  </si>
  <si>
    <t>115万円以下</t>
    <phoneticPr fontId="2"/>
  </si>
  <si>
    <t>120万円以下</t>
    <phoneticPr fontId="2"/>
  </si>
  <si>
    <t>125万円以下</t>
    <phoneticPr fontId="2"/>
  </si>
  <si>
    <t>130万円以下</t>
    <phoneticPr fontId="2"/>
  </si>
  <si>
    <t>A</t>
    <phoneticPr fontId="2"/>
  </si>
  <si>
    <t>B</t>
    <phoneticPr fontId="2"/>
  </si>
  <si>
    <t>C</t>
    <phoneticPr fontId="2"/>
  </si>
  <si>
    <t>区分Ⅰ</t>
    <phoneticPr fontId="2"/>
  </si>
  <si>
    <t>配偶者控除</t>
    <rPh sb="0" eb="5">
      <t>ハイグウシャコウジョ</t>
    </rPh>
    <phoneticPr fontId="2"/>
  </si>
  <si>
    <t>②</t>
    <phoneticPr fontId="2"/>
  </si>
  <si>
    <t>③</t>
    <phoneticPr fontId="2"/>
  </si>
  <si>
    <t>3万円</t>
    <phoneticPr fontId="2"/>
  </si>
  <si>
    <t>1万円</t>
    <phoneticPr fontId="2"/>
  </si>
  <si>
    <t>38万円</t>
    <phoneticPr fontId="2"/>
  </si>
  <si>
    <t>26万円</t>
    <phoneticPr fontId="2"/>
  </si>
  <si>
    <t>13万円</t>
    <phoneticPr fontId="2"/>
  </si>
  <si>
    <t>36万円</t>
    <phoneticPr fontId="2"/>
  </si>
  <si>
    <t>24万円</t>
    <phoneticPr fontId="2"/>
  </si>
  <si>
    <t>12万円</t>
    <phoneticPr fontId="2"/>
  </si>
  <si>
    <t>31万円</t>
    <phoneticPr fontId="2"/>
  </si>
  <si>
    <t>21万円</t>
    <phoneticPr fontId="2"/>
  </si>
  <si>
    <t>11万円</t>
    <phoneticPr fontId="2"/>
  </si>
  <si>
    <t>18万円</t>
    <phoneticPr fontId="2"/>
  </si>
  <si>
    <t>9万円</t>
    <phoneticPr fontId="2"/>
  </si>
  <si>
    <t>14万円</t>
    <phoneticPr fontId="2"/>
  </si>
  <si>
    <t>7万円</t>
    <phoneticPr fontId="2"/>
  </si>
  <si>
    <t>6万円</t>
    <phoneticPr fontId="2"/>
  </si>
  <si>
    <t>8万円</t>
    <phoneticPr fontId="2"/>
  </si>
  <si>
    <t>4万円</t>
    <phoneticPr fontId="2"/>
  </si>
  <si>
    <t>2万円</t>
    <phoneticPr fontId="2"/>
  </si>
  <si>
    <t>配偶者控除の額</t>
    <rPh sb="0" eb="5">
      <t>ハイグウシャコウジョ</t>
    </rPh>
    <phoneticPr fontId="2"/>
  </si>
  <si>
    <t>配偶者特別控除の額</t>
    <rPh sb="0" eb="3">
      <t>ハイグウシャ</t>
    </rPh>
    <rPh sb="3" eb="5">
      <t>トクベツ</t>
    </rPh>
    <rPh sb="5" eb="7">
      <t>コウジョ</t>
    </rPh>
    <rPh sb="8" eb="9">
      <t>ガク</t>
    </rPh>
    <phoneticPr fontId="2"/>
  </si>
  <si>
    <t>円</t>
    <rPh sb="0" eb="1">
      <t>エン</t>
    </rPh>
    <phoneticPr fontId="2"/>
  </si>
  <si>
    <t>あなたと左記の者の住所又は居所が
異なる場合の左記の者の住所又は居所</t>
    <phoneticPr fontId="2"/>
  </si>
  <si>
    <t>左記の者の
あなたとの続柄</t>
    <phoneticPr fontId="2"/>
  </si>
  <si>
    <t>(右の★欄のみを記載)</t>
    <rPh sb="1" eb="2">
      <t>ミギ</t>
    </rPh>
    <rPh sb="4" eb="5">
      <t>ラン</t>
    </rPh>
    <rPh sb="8" eb="10">
      <t>キサイ</t>
    </rPh>
    <phoneticPr fontId="2"/>
  </si>
  <si>
    <t>(右の☆欄及び★欄を記載)</t>
    <rPh sb="4" eb="5">
      <t>ラン</t>
    </rPh>
    <rPh sb="5" eb="6">
      <t>オヨ</t>
    </rPh>
    <phoneticPr fontId="2"/>
  </si>
  <si>
    <t>(右の☆欄及び★欄を記載)</t>
    <phoneticPr fontId="2"/>
  </si>
  <si>
    <t>☆扶養親族等</t>
    <rPh sb="1" eb="3">
      <t>フヨウ</t>
    </rPh>
    <rPh sb="3" eb="5">
      <t>シンゾク</t>
    </rPh>
    <rPh sb="5" eb="6">
      <t>トウ</t>
    </rPh>
    <phoneticPr fontId="2"/>
  </si>
  <si>
    <t>★特別障害者</t>
    <rPh sb="1" eb="3">
      <t>トクベツ</t>
    </rPh>
    <rPh sb="3" eb="6">
      <t>ショウガイシャ</t>
    </rPh>
    <phoneticPr fontId="2"/>
  </si>
  <si>
    <t>特別障害者に該当する事実</t>
    <rPh sb="0" eb="5">
      <t>トクベツショウガイシャ</t>
    </rPh>
    <rPh sb="6" eb="8">
      <t>ガイトウ</t>
    </rPh>
    <rPh sb="10" eb="12">
      <t>ジジツ</t>
    </rPh>
    <phoneticPr fontId="2"/>
  </si>
  <si>
    <t>133万円以下</t>
    <phoneticPr fontId="2"/>
  </si>
  <si>
    <t>◀</t>
    <phoneticPr fontId="2"/>
  </si>
  <si>
    <t>(A)</t>
    <phoneticPr fontId="2"/>
  </si>
  <si>
    <t>(B)</t>
    <phoneticPr fontId="2"/>
  </si>
  <si>
    <t>(C)</t>
    <phoneticPr fontId="2"/>
  </si>
  <si>
    <t xml:space="preserve">配偶者の生年月日 </t>
    <phoneticPr fontId="2"/>
  </si>
  <si>
    <t>◆ 所得金額調整控除申告書 ◆</t>
    <phoneticPr fontId="2"/>
  </si>
  <si>
    <t xml:space="preserve">    年    月    日</t>
    <rPh sb="4" eb="5">
      <t>ネン</t>
    </rPh>
    <rPh sb="9" eb="10">
      <t>ガツ</t>
    </rPh>
    <rPh sb="14" eb="15">
      <t>ニチ</t>
    </rPh>
    <phoneticPr fontId="2"/>
  </si>
  <si>
    <t>あなた自身が障害者</t>
    <phoneticPr fontId="2"/>
  </si>
  <si>
    <t>同一生計配偶者(注)が特別障害者</t>
  </si>
  <si>
    <t>扶養親族が特別障害者</t>
  </si>
  <si>
    <t>扶養親族が年齢23歳未満(平10.1.2以後生)</t>
  </si>
  <si>
    <t>給与の支払者の
法人番号</t>
    <rPh sb="0" eb="2">
      <t>キュウヨ</t>
    </rPh>
    <rPh sb="3" eb="5">
      <t>シハライ</t>
    </rPh>
    <rPh sb="5" eb="6">
      <t>シャ</t>
    </rPh>
    <rPh sb="8" eb="9">
      <t>ホウ</t>
    </rPh>
    <rPh sb="9" eb="10">
      <t>ヒト</t>
    </rPh>
    <rPh sb="10" eb="11">
      <t>バン</t>
    </rPh>
    <rPh sb="11" eb="12">
      <t>ゴウ</t>
    </rPh>
    <phoneticPr fontId="2"/>
  </si>
  <si>
    <t>あなたの住所
又   は   居   所</t>
    <phoneticPr fontId="2"/>
  </si>
  <si>
    <t>(右の☆欄のみを記載)</t>
    <phoneticPr fontId="2"/>
  </si>
  <si>
    <t>▶</t>
    <phoneticPr fontId="2"/>
  </si>
  <si>
    <t>▼</t>
    <phoneticPr fontId="2"/>
  </si>
  <si>
    <t>◎ この申告書の記載に当たっては、裏面の説明をお読みください。</t>
    <phoneticPr fontId="2"/>
  </si>
  <si>
    <t>（ フ リ ガ ナ ）
あなたの氏名</t>
    <phoneticPr fontId="2"/>
  </si>
  <si>
    <t>（   フ  リ  ガ  ナ  ）
配  偶  者  の  氏  名</t>
    <phoneticPr fontId="2"/>
  </si>
  <si>
    <t>(  フ  リ  ガ  ナ  )
同一生計配偶者又は扶養親族の氏名</t>
    <phoneticPr fontId="2"/>
  </si>
  <si>
    <t>配偶者特別控除</t>
    <phoneticPr fontId="2"/>
  </si>
  <si>
    <t>令和７年分   給与所得者の基礎控除申告書 兼 給与所得者の配偶者控除等申告書 兼 給与所得者の特定親族特別控除申告書 兼 所得金額調整控除申告書</t>
    <rPh sb="0" eb="1">
      <t>レイ</t>
    </rPh>
    <rPh sb="1" eb="2">
      <t>ワ</t>
    </rPh>
    <rPh sb="48" eb="50">
      <t>トクテイ</t>
    </rPh>
    <rPh sb="50" eb="52">
      <t>シンゾク</t>
    </rPh>
    <rPh sb="52" eb="54">
      <t>トクベツ</t>
    </rPh>
    <rPh sb="60" eb="61">
      <t>ケン</t>
    </rPh>
    <phoneticPr fontId="2"/>
  </si>
  <si>
    <t>900万円超</t>
    <phoneticPr fontId="2"/>
  </si>
  <si>
    <t xml:space="preserve">   950万円以下</t>
    <phoneticPr fontId="2"/>
  </si>
  <si>
    <t>132万円以下</t>
    <phoneticPr fontId="2"/>
  </si>
  <si>
    <t xml:space="preserve">   489万円以下</t>
    <phoneticPr fontId="2"/>
  </si>
  <si>
    <t xml:space="preserve">   655万円以下</t>
    <phoneticPr fontId="2"/>
  </si>
  <si>
    <t xml:space="preserve">   900万円以下</t>
    <phoneticPr fontId="2"/>
  </si>
  <si>
    <t>132万円超</t>
    <phoneticPr fontId="2"/>
  </si>
  <si>
    <t>336万円超</t>
    <phoneticPr fontId="2"/>
  </si>
  <si>
    <t>489万円超</t>
    <phoneticPr fontId="2"/>
  </si>
  <si>
    <t>655万円超</t>
    <phoneticPr fontId="2"/>
  </si>
  <si>
    <t xml:space="preserve">   336万円以下</t>
    <phoneticPr fontId="2"/>
  </si>
  <si>
    <t>95万円</t>
    <phoneticPr fontId="2"/>
  </si>
  <si>
    <t>88万円</t>
    <phoneticPr fontId="2"/>
  </si>
  <si>
    <t>68万円</t>
    <phoneticPr fontId="2"/>
  </si>
  <si>
    <t>63万円</t>
    <phoneticPr fontId="2"/>
  </si>
  <si>
    <t>58万円</t>
    <phoneticPr fontId="2"/>
  </si>
  <si>
    <t>950万円超</t>
    <phoneticPr fontId="2"/>
  </si>
  <si>
    <t xml:space="preserve">   1,000万円以下</t>
    <phoneticPr fontId="2"/>
  </si>
  <si>
    <t>1,000万円超</t>
    <phoneticPr fontId="2"/>
  </si>
  <si>
    <t xml:space="preserve">  2,350万円以下</t>
    <phoneticPr fontId="2"/>
  </si>
  <si>
    <t>2,350万円超</t>
    <phoneticPr fontId="2"/>
  </si>
  <si>
    <t xml:space="preserve">  2,400万円以下</t>
    <phoneticPr fontId="2"/>
  </si>
  <si>
    <t>2,400万円超</t>
    <phoneticPr fontId="2"/>
  </si>
  <si>
    <t xml:space="preserve">   2,450万円以下</t>
    <phoneticPr fontId="2"/>
  </si>
  <si>
    <t xml:space="preserve">   2,500万円以下</t>
    <phoneticPr fontId="2"/>
  </si>
  <si>
    <t>2,450万円超</t>
    <phoneticPr fontId="2"/>
  </si>
  <si>
    <t>※   「区分1」及び「基礎控除
    の額｣欄は「控除額の計算」
    の表を参考に記載してくだ
    さい</t>
    <rPh sb="6" eb="8">
      <t>クブン</t>
    </rPh>
    <rPh sb="9" eb="10">
      <t>オヨ</t>
    </rPh>
    <rPh sb="12" eb="14">
      <t>キソ</t>
    </rPh>
    <rPh sb="24" eb="25">
      <t>ラン</t>
    </rPh>
    <rPh sb="27" eb="29">
      <t>コウジョ</t>
    </rPh>
    <rPh sb="29" eb="30">
      <t>ガク</t>
    </rPh>
    <rPh sb="31" eb="33">
      <t>ケイサン</t>
    </rPh>
    <rPh sb="42" eb="44">
      <t>サンコウ</t>
    </rPh>
    <rPh sb="45" eb="47">
      <t>キサイ</t>
    </rPh>
    <phoneticPr fontId="2"/>
  </si>
  <si>
    <t xml:space="preserve">58万円以下かつ年齢70歳未満 </t>
    <phoneticPr fontId="2"/>
  </si>
  <si>
    <t>58万円超95万円以下</t>
    <phoneticPr fontId="2"/>
  </si>
  <si>
    <t>(左の①～④を記載)</t>
    <rPh sb="1" eb="2">
      <t>ヒダリ</t>
    </rPh>
    <phoneticPr fontId="2"/>
  </si>
  <si>
    <t>※ ｢配偶者控除の額｣または｢配偶者特別控除
   の額｣欄は｢判定｣及び｢控除額の計算｣の表
   を参考に記載してください。</t>
    <rPh sb="4" eb="7">
      <t>ハイグウシャ</t>
    </rPh>
    <rPh sb="7" eb="9">
      <t>コウジョ</t>
    </rPh>
    <rPh sb="15" eb="18">
      <t>ハイグウシャ</t>
    </rPh>
    <rPh sb="18" eb="20">
      <t>トクベツ</t>
    </rPh>
    <rPh sb="29" eb="30">
      <t>ラン</t>
    </rPh>
    <rPh sb="32" eb="34">
      <t>ハンテイ</t>
    </rPh>
    <rPh sb="35" eb="36">
      <t>オヨ</t>
    </rPh>
    <rPh sb="38" eb="41">
      <t>コウジョガク</t>
    </rPh>
    <rPh sb="42" eb="44">
      <t>ケイサン</t>
    </rPh>
    <rPh sb="52" eb="54">
      <t>サンコウ</t>
    </rPh>
    <phoneticPr fontId="2"/>
  </si>
  <si>
    <t>◆ 給与所得者の特定親族特別控除申告書 ◆</t>
    <rPh sb="8" eb="10">
      <t>トクテイ</t>
    </rPh>
    <rPh sb="10" eb="12">
      <t>シンゾク</t>
    </rPh>
    <rPh sb="12" eb="14">
      <t>トクベツ</t>
    </rPh>
    <phoneticPr fontId="2"/>
  </si>
  <si>
    <t>◆ 給与所得者の基礎控除申告書 ◆</t>
    <phoneticPr fontId="2"/>
  </si>
  <si>
    <t>特定親族の氏名</t>
    <rPh sb="0" eb="2">
      <t>トクテイ</t>
    </rPh>
    <rPh sb="2" eb="4">
      <t>シンゾク</t>
    </rPh>
    <rPh sb="5" eb="7">
      <t>シメイ</t>
    </rPh>
    <phoneticPr fontId="2"/>
  </si>
  <si>
    <t>(フリガナ)</t>
    <phoneticPr fontId="2"/>
  </si>
  <si>
    <t>あなたと</t>
    <phoneticPr fontId="2"/>
  </si>
  <si>
    <t>の 続 柄</t>
    <phoneticPr fontId="2"/>
  </si>
  <si>
    <t>生年月日</t>
    <rPh sb="0" eb="4">
      <t>セイネンガッピ</t>
    </rPh>
    <phoneticPr fontId="2"/>
  </si>
  <si>
    <t>(平15.1.2生～平19.1.1生)</t>
    <rPh sb="1" eb="2">
      <t>ヘイ</t>
    </rPh>
    <rPh sb="8" eb="9">
      <t>ウ</t>
    </rPh>
    <rPh sb="10" eb="11">
      <t>ヘイ</t>
    </rPh>
    <rPh sb="17" eb="18">
      <t>ウ</t>
    </rPh>
    <phoneticPr fontId="2"/>
  </si>
  <si>
    <t>あなたと特定親族の住所又は居所が</t>
    <rPh sb="4" eb="6">
      <t>トクテイ</t>
    </rPh>
    <rPh sb="6" eb="8">
      <t>シンゾク</t>
    </rPh>
    <rPh sb="9" eb="11">
      <t>ジュウショ</t>
    </rPh>
    <rPh sb="11" eb="12">
      <t>マタ</t>
    </rPh>
    <rPh sb="13" eb="15">
      <t>キョショ</t>
    </rPh>
    <phoneticPr fontId="2"/>
  </si>
  <si>
    <t>異なる場合の特定親族の住所又は居所</t>
    <rPh sb="0" eb="1">
      <t>コト</t>
    </rPh>
    <rPh sb="3" eb="5">
      <t>バアイ</t>
    </rPh>
    <rPh sb="6" eb="8">
      <t>トクテイ</t>
    </rPh>
    <rPh sb="8" eb="10">
      <t>シンゾク</t>
    </rPh>
    <rPh sb="11" eb="13">
      <t>ジュウショ</t>
    </rPh>
    <rPh sb="13" eb="14">
      <t>マタ</t>
    </rPh>
    <rPh sb="15" eb="17">
      <t>キョショ</t>
    </rPh>
    <phoneticPr fontId="2"/>
  </si>
  <si>
    <t>非居住者である特定親族</t>
    <rPh sb="0" eb="4">
      <t>ヒキョジュウシャ</t>
    </rPh>
    <rPh sb="7" eb="9">
      <t>トクテイ</t>
    </rPh>
    <rPh sb="9" eb="11">
      <t>シンゾク</t>
    </rPh>
    <phoneticPr fontId="2"/>
  </si>
  <si>
    <t>生計を一にする事実</t>
    <rPh sb="0" eb="2">
      <t>セイケイ</t>
    </rPh>
    <rPh sb="3" eb="4">
      <t>イツ</t>
    </rPh>
    <rPh sb="7" eb="9">
      <t>ジジツ</t>
    </rPh>
    <phoneticPr fontId="2"/>
  </si>
  <si>
    <t>特定親族の本年中の</t>
    <rPh sb="0" eb="2">
      <t>トクテイ</t>
    </rPh>
    <rPh sb="2" eb="4">
      <t>シンゾク</t>
    </rPh>
    <rPh sb="5" eb="8">
      <t>ホンネンチュウ</t>
    </rPh>
    <phoneticPr fontId="2"/>
  </si>
  <si>
    <t>合計所得金額の見積額</t>
    <rPh sb="0" eb="2">
      <t>ゴウケイ</t>
    </rPh>
    <rPh sb="2" eb="6">
      <t>ショトクキンガク</t>
    </rPh>
    <rPh sb="7" eb="10">
      <t>ミツモリガク</t>
    </rPh>
    <phoneticPr fontId="2"/>
  </si>
  <si>
    <t>特定親族特別控除額</t>
    <rPh sb="0" eb="2">
      <t>トクテイ</t>
    </rPh>
    <rPh sb="2" eb="4">
      <t>シンゾク</t>
    </rPh>
    <rPh sb="4" eb="6">
      <t>トクベツ</t>
    </rPh>
    <rPh sb="6" eb="9">
      <t>コウジョガク</t>
    </rPh>
    <phoneticPr fontId="2"/>
  </si>
  <si>
    <t>月</t>
    <rPh sb="0" eb="1">
      <t>ガツ</t>
    </rPh>
    <phoneticPr fontId="2"/>
  </si>
  <si>
    <t>特定親族の個人番号</t>
    <phoneticPr fontId="2"/>
  </si>
  <si>
    <t>○ 控除額の計算</t>
    <rPh sb="1" eb="4">
      <t>コウジョガク</t>
    </rPh>
    <rPh sb="5" eb="7">
      <t>ケイサン</t>
    </rPh>
    <phoneticPr fontId="2"/>
  </si>
  <si>
    <t>(注)   ｢特定親族｣に該当するかは、裏面の3－1の(1)をご確認ください。</t>
    <rPh sb="7" eb="9">
      <t>トクテイ</t>
    </rPh>
    <rPh sb="9" eb="11">
      <t>シンゾク</t>
    </rPh>
    <rPh sb="13" eb="15">
      <t>ガイトウ</t>
    </rPh>
    <rPh sb="20" eb="22">
      <t>リメン</t>
    </rPh>
    <rPh sb="32" eb="34">
      <t>カクニン</t>
    </rPh>
    <phoneticPr fontId="2"/>
  </si>
  <si>
    <t>※「控除額の計算」の表を参考に記載してください。</t>
    <phoneticPr fontId="2"/>
  </si>
  <si>
    <t>控除額</t>
    <rPh sb="0" eb="3">
      <t>コウジョガク</t>
    </rPh>
    <phoneticPr fontId="2"/>
  </si>
  <si>
    <t>特定親族の本年中の合計所得金額の見積額</t>
    <rPh sb="0" eb="2">
      <t>トクテイ</t>
    </rPh>
    <rPh sb="2" eb="4">
      <t>シンゾク</t>
    </rPh>
    <rPh sb="5" eb="8">
      <t>ホンネンチュウ</t>
    </rPh>
    <rPh sb="9" eb="11">
      <t>ゴウケイ</t>
    </rPh>
    <rPh sb="11" eb="15">
      <t>ショトクキンガク</t>
    </rPh>
    <rPh sb="16" eb="19">
      <t>ミツモリガク</t>
    </rPh>
    <phoneticPr fontId="2"/>
  </si>
  <si>
    <t>58万円超85万円以下</t>
    <rPh sb="2" eb="4">
      <t>マンエン</t>
    </rPh>
    <rPh sb="4" eb="5">
      <t>チョウ</t>
    </rPh>
    <rPh sb="7" eb="9">
      <t>マンエン</t>
    </rPh>
    <rPh sb="9" eb="11">
      <t>イカ</t>
    </rPh>
    <phoneticPr fontId="2"/>
  </si>
  <si>
    <t>85万円超90万円以下</t>
    <phoneticPr fontId="2"/>
  </si>
  <si>
    <t>90万円超95万円以下</t>
    <phoneticPr fontId="2"/>
  </si>
  <si>
    <t>95万円超100万円以下</t>
    <phoneticPr fontId="2"/>
  </si>
  <si>
    <t>100万円超105万円以下</t>
    <phoneticPr fontId="2"/>
  </si>
  <si>
    <t>105万円超110万円以下</t>
    <phoneticPr fontId="2"/>
  </si>
  <si>
    <t>110万円超115万円以下</t>
    <phoneticPr fontId="2"/>
  </si>
  <si>
    <t>115万円超120万円以下</t>
    <phoneticPr fontId="2"/>
  </si>
  <si>
    <t>120万円超123万円以下</t>
    <phoneticPr fontId="2"/>
  </si>
  <si>
    <t>63万円</t>
    <rPh sb="2" eb="4">
      <t>マンエン</t>
    </rPh>
    <phoneticPr fontId="2"/>
  </si>
  <si>
    <t>61万円</t>
    <rPh sb="2" eb="4">
      <t>マンエン</t>
    </rPh>
    <phoneticPr fontId="2"/>
  </si>
  <si>
    <t>51万円</t>
    <rPh sb="2" eb="4">
      <t>マンエン</t>
    </rPh>
    <phoneticPr fontId="2"/>
  </si>
  <si>
    <t>41万円</t>
    <rPh sb="2" eb="4">
      <t>マンエン</t>
    </rPh>
    <phoneticPr fontId="2"/>
  </si>
  <si>
    <t>31万円</t>
    <rPh sb="2" eb="4">
      <t>マンエン</t>
    </rPh>
    <phoneticPr fontId="2"/>
  </si>
  <si>
    <t>21万円</t>
    <rPh sb="2" eb="4">
      <t>マンエン</t>
    </rPh>
    <phoneticPr fontId="2"/>
  </si>
  <si>
    <t>11万円</t>
    <rPh sb="2" eb="4">
      <t>マンエン</t>
    </rPh>
    <phoneticPr fontId="2"/>
  </si>
  <si>
    <t>6万円</t>
    <rPh sb="1" eb="3">
      <t>マンエン</t>
    </rPh>
    <phoneticPr fontId="2"/>
  </si>
  <si>
    <t>3万円</t>
    <rPh sb="1" eb="3">
      <t>マンエン</t>
    </rPh>
    <phoneticPr fontId="2"/>
  </si>
  <si>
    <t>あなたの本年中の年末調整の対象となる給与の収入金額が850万円以下の場合は、記載する必要はありません。</t>
    <rPh sb="4" eb="7">
      <t>ホンネンチュウ</t>
    </rPh>
    <rPh sb="8" eb="10">
      <t>ネンマツ</t>
    </rPh>
    <rPh sb="10" eb="12">
      <t>チョウセイ</t>
    </rPh>
    <rPh sb="13" eb="15">
      <t>タイショウ</t>
    </rPh>
    <rPh sb="18" eb="20">
      <t>キュウヨ</t>
    </rPh>
    <rPh sb="21" eb="23">
      <t>シュウニュウ</t>
    </rPh>
    <rPh sb="23" eb="25">
      <t>キンガク</t>
    </rPh>
    <rPh sb="29" eb="31">
      <t>マンエン</t>
    </rPh>
    <rPh sb="31" eb="33">
      <t>イカ</t>
    </rPh>
    <rPh sb="34" eb="36">
      <t>バアイ</t>
    </rPh>
    <rPh sb="38" eb="40">
      <t>キサイ</t>
    </rPh>
    <rPh sb="42" eb="44">
      <t>ヒツヨウ</t>
    </rPh>
    <phoneticPr fontId="2"/>
  </si>
  <si>
    <t>(注) 1 「要件」欄の2以上項目に該当する場合は、いずれか1つの要件について、チェックを付け記載することで差し支えありません。</t>
    <rPh sb="7" eb="9">
      <t>ヨウケン</t>
    </rPh>
    <rPh sb="10" eb="11">
      <t>ラン</t>
    </rPh>
    <rPh sb="13" eb="15">
      <t>イジョウ</t>
    </rPh>
    <rPh sb="15" eb="17">
      <t>コウモク</t>
    </rPh>
    <rPh sb="18" eb="20">
      <t>ガイトウ</t>
    </rPh>
    <rPh sb="22" eb="24">
      <t>バアイ</t>
    </rPh>
    <rPh sb="33" eb="35">
      <t>ヨウケン</t>
    </rPh>
    <rPh sb="45" eb="46">
      <t>ツ</t>
    </rPh>
    <rPh sb="47" eb="49">
      <t>キサイ</t>
    </rPh>
    <rPh sb="54" eb="55">
      <t>サ</t>
    </rPh>
    <rPh sb="56" eb="57">
      <t>ツカ</t>
    </rPh>
    <phoneticPr fontId="2"/>
  </si>
  <si>
    <t>あなたと配偶者の住所又は居所が</t>
    <phoneticPr fontId="2"/>
  </si>
  <si>
    <t>異なる場合の配偶者の住所又は居所</t>
    <phoneticPr fontId="2"/>
  </si>
  <si>
    <t>非居住者で</t>
    <phoneticPr fontId="2"/>
  </si>
  <si>
    <t>ある配偶者</t>
    <phoneticPr fontId="2"/>
  </si>
  <si>
    <t>〇配偶者の氏名等</t>
    <rPh sb="1" eb="4">
      <t>ハイグウシャ</t>
    </rPh>
    <rPh sb="5" eb="7">
      <t>シメイ</t>
    </rPh>
    <rPh sb="7" eb="8">
      <t>トウ</t>
    </rPh>
    <phoneticPr fontId="2"/>
  </si>
  <si>
    <t>扶養控除等申告書のとおり</t>
    <rPh sb="0" eb="2">
      <t>フヨウ</t>
    </rPh>
    <rPh sb="2" eb="4">
      <t>コウジョ</t>
    </rPh>
    <rPh sb="4" eb="5">
      <t>トウ</t>
    </rPh>
    <rPh sb="5" eb="8">
      <t>シンコクショ</t>
    </rPh>
    <phoneticPr fontId="2"/>
  </si>
  <si>
    <t>扶養控除等申告書のとおり</t>
    <phoneticPr fontId="2"/>
  </si>
  <si>
    <t>　 明・大・昭
　 平・令</t>
    <rPh sb="2" eb="3">
      <t>メイ</t>
    </rPh>
    <rPh sb="4" eb="5">
      <t>ダイ</t>
    </rPh>
    <rPh sb="6" eb="7">
      <t>アキラ</t>
    </rPh>
    <rPh sb="10" eb="11">
      <t>タイラ</t>
    </rPh>
    <rPh sb="12" eb="13">
      <t>レイ</t>
    </rPh>
    <phoneticPr fontId="2"/>
  </si>
  <si>
    <t>摘 要</t>
    <rPh sb="0" eb="1">
      <t>テキ</t>
    </rPh>
    <rPh sb="2" eb="3">
      <t>ヨウ</t>
    </rPh>
    <phoneticPr fontId="2"/>
  </si>
  <si>
    <t xml:space="preserve">58万円以下かつ年齢70歳以上
(昭31.1.1以前生)
«老人控除対象配偶者に該当» </t>
    <phoneticPr fontId="2"/>
  </si>
  <si>
    <r>
      <t>あなた自身が特別障害者</t>
    </r>
    <r>
      <rPr>
        <sz val="5"/>
        <rFont val="ＭＳ Ｐ明朝"/>
        <family val="1"/>
        <charset val="128"/>
      </rPr>
      <t>(注2)</t>
    </r>
    <rPh sb="3" eb="5">
      <t>ジシン</t>
    </rPh>
    <rPh sb="6" eb="8">
      <t>トクベツ</t>
    </rPh>
    <rPh sb="8" eb="10">
      <t>ショウガイ</t>
    </rPh>
    <rPh sb="10" eb="11">
      <t>シャ</t>
    </rPh>
    <rPh sb="12" eb="13">
      <t>チュウ</t>
    </rPh>
    <phoneticPr fontId="2"/>
  </si>
  <si>
    <r>
      <t>同一生計配偶者</t>
    </r>
    <r>
      <rPr>
        <sz val="5"/>
        <rFont val="ＭＳ Ｐ明朝"/>
        <family val="1"/>
        <charset val="128"/>
      </rPr>
      <t>(注2)</t>
    </r>
    <r>
      <rPr>
        <sz val="7.5"/>
        <rFont val="ＭＳ Ｐ明朝"/>
        <family val="1"/>
        <charset val="128"/>
      </rPr>
      <t>が特別障害者</t>
    </r>
    <rPh sb="0" eb="2">
      <t>ドウイツ</t>
    </rPh>
    <rPh sb="2" eb="4">
      <t>セイケイ</t>
    </rPh>
    <rPh sb="4" eb="7">
      <t>ハイグウシャ</t>
    </rPh>
    <rPh sb="8" eb="9">
      <t>チュウ</t>
    </rPh>
    <rPh sb="12" eb="14">
      <t>トクベツ</t>
    </rPh>
    <rPh sb="14" eb="17">
      <t>ショウガイシャ</t>
    </rPh>
    <phoneticPr fontId="2"/>
  </si>
  <si>
    <r>
      <t>扶養親族</t>
    </r>
    <r>
      <rPr>
        <sz val="5"/>
        <rFont val="ＭＳ Ｐ明朝"/>
        <family val="1"/>
        <charset val="128"/>
      </rPr>
      <t>(注2)</t>
    </r>
    <r>
      <rPr>
        <sz val="7.5"/>
        <rFont val="ＭＳ Ｐ明朝"/>
        <family val="1"/>
        <charset val="128"/>
      </rPr>
      <t>が特別障害者</t>
    </r>
    <rPh sb="0" eb="2">
      <t>フヨウ</t>
    </rPh>
    <rPh sb="2" eb="4">
      <t>シンゾク</t>
    </rPh>
    <rPh sb="5" eb="6">
      <t>チュウ</t>
    </rPh>
    <phoneticPr fontId="2"/>
  </si>
  <si>
    <t>扶養親族が年齢23歳未満(平15.1.2以後生)</t>
    <rPh sb="5" eb="7">
      <t>ネンレイ</t>
    </rPh>
    <rPh sb="9" eb="10">
      <t>サイ</t>
    </rPh>
    <rPh sb="10" eb="12">
      <t>ミマン</t>
    </rPh>
    <rPh sb="13" eb="14">
      <t>ヘイ</t>
    </rPh>
    <rPh sb="20" eb="22">
      <t>イゴ</t>
    </rPh>
    <rPh sb="22" eb="23">
      <t>ウマ</t>
    </rPh>
    <phoneticPr fontId="2"/>
  </si>
  <si>
    <t>左記の者の本年中の
合計所得金額(見積額</t>
    <rPh sb="5" eb="7">
      <t>ホンネン</t>
    </rPh>
    <rPh sb="7" eb="8">
      <t>チュウ</t>
    </rPh>
    <phoneticPr fontId="2"/>
  </si>
  <si>
    <t>←</t>
    <phoneticPr fontId="2"/>
  </si>
  <si>
    <t>旧</t>
    <rPh sb="0" eb="1">
      <t>キュウ</t>
    </rPh>
    <phoneticPr fontId="2"/>
  </si>
  <si>
    <t>○　特定親族の氏名等</t>
    <rPh sb="2" eb="4">
      <t>トクテイ</t>
    </rPh>
    <rPh sb="4" eb="6">
      <t>シンゾク</t>
    </rPh>
    <rPh sb="7" eb="9">
      <t>シメイ</t>
    </rPh>
    <rPh sb="9" eb="10">
      <t>トウ</t>
    </rPh>
    <phoneticPr fontId="2"/>
  </si>
  <si>
    <t>要件</t>
    <phoneticPr fontId="2"/>
  </si>
  <si>
    <t>(注1)</t>
    <rPh sb="1" eb="2">
      <t>チュウ</t>
    </rPh>
    <phoneticPr fontId="2"/>
  </si>
  <si>
    <t xml:space="preserve">      2 「特別障害者」、「同一生計配偶者」及び「扶養親族」に該当する場合は、裏面の4－1の「(4) 用語の説明」をご覧ください。</t>
    <rPh sb="9" eb="11">
      <t>トクベツ</t>
    </rPh>
    <rPh sb="11" eb="14">
      <t>ショウガイシャ</t>
    </rPh>
    <rPh sb="17" eb="19">
      <t>ドウイツ</t>
    </rPh>
    <rPh sb="19" eb="21">
      <t>セイケイ</t>
    </rPh>
    <rPh sb="21" eb="24">
      <t>ハイグウシャ</t>
    </rPh>
    <rPh sb="25" eb="26">
      <t>オヨ</t>
    </rPh>
    <rPh sb="28" eb="30">
      <t>フヨウ</t>
    </rPh>
    <rPh sb="30" eb="32">
      <t>シンゾク</t>
    </rPh>
    <rPh sb="34" eb="36">
      <t>ガイトウ</t>
    </rPh>
    <rPh sb="38" eb="40">
      <t>バアイ</t>
    </rPh>
    <rPh sb="42" eb="44">
      <t>リメン</t>
    </rPh>
    <rPh sb="54" eb="56">
      <t>ヨウゴ</t>
    </rPh>
    <rPh sb="57" eb="59">
      <t>セツメイ</t>
    </rPh>
    <rPh sb="62" eb="63">
      <t>ラン</t>
    </rPh>
    <phoneticPr fontId="2"/>
  </si>
  <si>
    <t>左記の者の個人番号</t>
    <rPh sb="1" eb="2">
      <t>キ</t>
    </rPh>
    <rPh sb="5" eb="7">
      <t>コジン</t>
    </rPh>
    <rPh sb="7" eb="9">
      <t>バンゴウ</t>
    </rPh>
    <phoneticPr fontId="2"/>
  </si>
  <si>
    <t>左記の者の生年月日</t>
    <rPh sb="0" eb="1">
      <t>ヒダリ</t>
    </rPh>
    <rPh sb="1" eb="2">
      <t>キ</t>
    </rPh>
    <rPh sb="3" eb="4">
      <t>モノ</t>
    </rPh>
    <rPh sb="5" eb="7">
      <t>セイネン</t>
    </rPh>
    <rPh sb="7" eb="9">
      <t>ガッピ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</si>
</sst>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;;;"/>
    <numFmt numFmtId="177" formatCode="#,##0_ "/>
    <numFmt numFmtId="178" formatCode="#,##0_ ;[Red]\-#,##0\ "/>
    <numFmt numFmtId="179" formatCode="#,##0;&quot;△ &quot;#,##0"/>
    <numFmt numFmtId="180" formatCode="#,##0_);[Red]\(#,##0\)"/>
    <numFmt numFmtId="181" formatCode="[$-411]ggge&quot;年&quot;m&quot;月&quot;d&quot;日&quot;;@"/>
  </numFmts>
  <fonts count="63" x14ac:knownFonts="1">
    <font>
      <sz val="11"/>
      <name val="ＭＳ Ｐゴシック"/>
      <family val="3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7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b/>
      <sz val="15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9"/>
      <name val="ＭＳ Ｐ明朝"/>
      <family val="1"/>
      <charset val="128"/>
    </font>
    <font>
      <sz val="8"/>
      <name val="ＭＳ Ｐ明朝"/>
      <family val="1"/>
      <charset val="128"/>
    </font>
    <font>
      <sz val="12"/>
      <color rgb="FF0000FF"/>
      <name val="ＭＳ Ｐ明朝"/>
      <family val="1"/>
      <charset val="128"/>
    </font>
    <font>
      <sz val="9"/>
      <color rgb="FF0000FF"/>
      <name val="ＭＳ Ｐ明朝"/>
      <family val="1"/>
      <charset val="128"/>
    </font>
    <font>
      <sz val="8"/>
      <color rgb="FF0000FF"/>
      <name val="ＭＳ Ｐ明朝"/>
      <family val="1"/>
      <charset val="128"/>
    </font>
    <font>
      <sz val="5"/>
      <name val="ＭＳ Ｐ明朝"/>
      <family val="1"/>
      <charset val="128"/>
    </font>
    <font>
      <b/>
      <sz val="14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4"/>
      <color rgb="FF0000FF"/>
      <name val="ＭＳ Ｐ明朝"/>
      <family val="1"/>
      <charset val="128"/>
    </font>
    <font>
      <sz val="11"/>
      <color rgb="FF0000FF"/>
      <name val="ＭＳ Ｐ明朝"/>
      <family val="1"/>
      <charset val="128"/>
    </font>
    <font>
      <b/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明朝"/>
      <family val="1"/>
      <charset val="128"/>
    </font>
    <font>
      <b/>
      <sz val="9"/>
      <name val="ＭＳ Ｐゴシック"/>
      <family val="3"/>
      <charset val="128"/>
    </font>
    <font>
      <b/>
      <sz val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sz val="11"/>
      <name val="ＭＳ Ｐ明朝"/>
      <family val="1"/>
      <charset val="128"/>
    </font>
    <font>
      <sz val="8"/>
      <name val="ＭＳ Ｐゴシック"/>
      <family val="3"/>
      <charset val="128"/>
    </font>
    <font>
      <sz val="11"/>
      <color indexed="8"/>
      <name val="ＭＳ 明朝"/>
      <family val="1"/>
      <charset val="128"/>
    </font>
    <font>
      <sz val="10"/>
      <color indexed="8"/>
      <name val="ＭＳ 明朝"/>
      <family val="1"/>
      <charset val="128"/>
    </font>
    <font>
      <sz val="8"/>
      <color indexed="8"/>
      <name val="ＭＳ Ｐ明朝"/>
      <family val="1"/>
      <charset val="128"/>
    </font>
    <font>
      <sz val="10"/>
      <color indexed="8"/>
      <name val="ＭＳ Ｐゴシック"/>
      <family val="3"/>
      <charset val="128"/>
    </font>
    <font>
      <sz val="9"/>
      <color theme="1"/>
      <name val="ＭＳ Ｐ明朝"/>
      <family val="1"/>
      <charset val="128"/>
    </font>
    <font>
      <sz val="10"/>
      <color indexed="10"/>
      <name val="ＭＳ 明朝"/>
      <family val="1"/>
      <charset val="128"/>
    </font>
    <font>
      <sz val="10"/>
      <name val="ＭＳ Ｐゴシック"/>
      <family val="3"/>
      <charset val="128"/>
    </font>
    <font>
      <sz val="11"/>
      <color rgb="FFFF00FF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0"/>
      <color rgb="FFFF6600"/>
      <name val="ＭＳ Ｐゴシック"/>
      <family val="3"/>
      <charset val="128"/>
    </font>
    <font>
      <b/>
      <sz val="11"/>
      <color rgb="FFFF6600"/>
      <name val="ＭＳ Ｐゴシック"/>
      <family val="3"/>
      <charset val="128"/>
    </font>
    <font>
      <b/>
      <sz val="9"/>
      <color indexed="81"/>
      <name val="ＭＳ Ｐゴシック"/>
      <family val="3"/>
      <charset val="128"/>
    </font>
    <font>
      <sz val="8"/>
      <name val="ＭＳ ゴシック"/>
      <family val="3"/>
      <charset val="128"/>
    </font>
    <font>
      <b/>
      <sz val="11"/>
      <name val="ＭＳ Ｐ明朝"/>
      <family val="1"/>
      <charset val="128"/>
    </font>
    <font>
      <sz val="7.5"/>
      <name val="ＭＳ Ｐ明朝"/>
      <family val="1"/>
      <charset val="128"/>
    </font>
    <font>
      <b/>
      <sz val="10"/>
      <name val="ＭＳ Ｐ明朝"/>
      <family val="1"/>
      <charset val="128"/>
    </font>
    <font>
      <b/>
      <sz val="8"/>
      <name val="ＭＳ Ｐ明朝"/>
      <family val="1"/>
      <charset val="128"/>
    </font>
    <font>
      <b/>
      <sz val="12"/>
      <name val="ＭＳ Ｐ明朝"/>
      <family val="1"/>
      <charset val="128"/>
    </font>
    <font>
      <sz val="22"/>
      <name val="ＭＳ Ｐゴシック"/>
      <family val="3"/>
      <charset val="128"/>
    </font>
    <font>
      <sz val="11"/>
      <name val="ＭＳ 明朝"/>
      <family val="1"/>
      <charset val="128"/>
    </font>
    <font>
      <sz val="8"/>
      <name val="ＭＳ 明朝"/>
      <family val="1"/>
      <charset val="128"/>
    </font>
    <font>
      <b/>
      <sz val="10"/>
      <name val="ＭＳ Ｐゴシック"/>
      <family val="3"/>
      <charset val="128"/>
    </font>
    <font>
      <sz val="10"/>
      <color rgb="FF0000FF"/>
      <name val="ＭＳ Ｐ明朝"/>
      <family val="1"/>
      <charset val="128"/>
    </font>
    <font>
      <sz val="13"/>
      <color rgb="FF0000FF"/>
      <name val="ＭＳ Ｐ明朝"/>
      <family val="1"/>
      <charset val="128"/>
    </font>
    <font>
      <sz val="13"/>
      <color rgb="FFFF00FF"/>
      <name val="ＭＳ Ｐ明朝"/>
      <family val="1"/>
      <charset val="128"/>
    </font>
    <font>
      <sz val="11"/>
      <color rgb="FFFF00FF"/>
      <name val="ＭＳ Ｐ明朝"/>
      <family val="1"/>
      <charset val="128"/>
    </font>
    <font>
      <b/>
      <sz val="7"/>
      <name val="ＭＳ Ｐゴシック"/>
      <family val="3"/>
      <charset val="128"/>
    </font>
    <font>
      <sz val="20"/>
      <name val="ＭＳ Ｐ明朝"/>
      <family val="1"/>
      <charset val="128"/>
    </font>
    <font>
      <sz val="7"/>
      <color rgb="FF0000FF"/>
      <name val="ＭＳ Ｐ明朝"/>
      <family val="1"/>
      <charset val="128"/>
    </font>
    <font>
      <sz val="11"/>
      <color rgb="FF0000FF"/>
      <name val="ＭＳ Ｐゴシック"/>
      <family val="3"/>
      <charset val="128"/>
    </font>
    <font>
      <sz val="9"/>
      <color rgb="FF0000FF"/>
      <name val="ＭＳ Ｐゴシック"/>
      <family val="3"/>
      <charset val="128"/>
    </font>
    <font>
      <sz val="12"/>
      <color rgb="FFFF00FF"/>
      <name val="ＭＳ Ｐ明朝"/>
      <family val="1"/>
      <charset val="128"/>
    </font>
    <font>
      <sz val="11"/>
      <name val="ＭＳ Ｐゴシック"/>
      <family val="3"/>
    </font>
    <font>
      <sz val="6"/>
      <color theme="0"/>
      <name val="ＭＳ Ｐ明朝"/>
      <family val="1"/>
      <charset val="128"/>
    </font>
    <font>
      <sz val="11"/>
      <color theme="0"/>
      <name val="ＭＳ Ｐ明朝"/>
      <family val="1"/>
      <charset val="128"/>
    </font>
    <font>
      <sz val="8"/>
      <color rgb="FF000000"/>
      <name val="ＭＳ Ｐ明朝"/>
      <family val="1"/>
      <charset val="128"/>
    </font>
  </fonts>
  <fills count="5">
    <fill>
      <patternFill patternType="none"/>
    </fill>
    <fill>
      <patternFill patternType="gray125"/>
    </fill>
    <fill>
      <patternFill patternType="solid">
        <fgColor rgb="FFCC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FF"/>
        <bgColor indexed="64"/>
      </patternFill>
    </fill>
  </fills>
  <borders count="9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/>
      <top style="thin">
        <color indexed="64"/>
      </top>
      <bottom/>
      <diagonal/>
    </border>
    <border>
      <left/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 diagonalUp="1">
      <left style="hair">
        <color indexed="64"/>
      </left>
      <right/>
      <top style="hair">
        <color indexed="64"/>
      </top>
      <bottom/>
      <diagonal style="hair">
        <color indexed="64"/>
      </diagonal>
    </border>
    <border diagonalUp="1">
      <left/>
      <right/>
      <top style="hair">
        <color indexed="64"/>
      </top>
      <bottom/>
      <diagonal style="hair">
        <color indexed="64"/>
      </diagonal>
    </border>
    <border diagonalUp="1">
      <left/>
      <right style="hair">
        <color indexed="64"/>
      </right>
      <top style="hair">
        <color indexed="64"/>
      </top>
      <bottom/>
      <diagonal style="hair">
        <color indexed="64"/>
      </diagonal>
    </border>
    <border diagonalUp="1">
      <left style="hair">
        <color indexed="64"/>
      </left>
      <right/>
      <top/>
      <bottom/>
      <diagonal style="hair">
        <color indexed="64"/>
      </diagonal>
    </border>
    <border diagonalUp="1">
      <left/>
      <right/>
      <top/>
      <bottom/>
      <diagonal style="hair">
        <color indexed="64"/>
      </diagonal>
    </border>
    <border diagonalUp="1">
      <left/>
      <right style="hair">
        <color indexed="64"/>
      </right>
      <top/>
      <bottom/>
      <diagonal style="hair">
        <color indexed="64"/>
      </diagonal>
    </border>
    <border diagonalUp="1">
      <left style="hair">
        <color indexed="64"/>
      </left>
      <right/>
      <top/>
      <bottom style="thin">
        <color indexed="64"/>
      </bottom>
      <diagonal style="hair">
        <color indexed="64"/>
      </diagonal>
    </border>
    <border diagonalUp="1">
      <left/>
      <right/>
      <top/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thin">
        <color indexed="64"/>
      </bottom>
      <diagonal style="hair">
        <color indexed="64"/>
      </diagonal>
    </border>
    <border>
      <left/>
      <right style="thin">
        <color indexed="64"/>
      </right>
      <top/>
      <bottom style="medium">
        <color indexed="64"/>
      </bottom>
      <diagonal/>
    </border>
    <border diagonalUp="1">
      <left style="hair">
        <color indexed="64"/>
      </left>
      <right/>
      <top/>
      <bottom style="hair">
        <color indexed="64"/>
      </bottom>
      <diagonal style="hair">
        <color indexed="64"/>
      </diagonal>
    </border>
    <border diagonalUp="1">
      <left/>
      <right/>
      <top/>
      <bottom style="hair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/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4" fillId="0" borderId="0">
      <alignment vertical="center"/>
    </xf>
    <xf numFmtId="0" fontId="1" fillId="0" borderId="0"/>
    <xf numFmtId="0" fontId="31" fillId="0" borderId="0">
      <alignment vertical="center"/>
    </xf>
    <xf numFmtId="9" fontId="59" fillId="0" borderId="0" applyFont="0" applyFill="0" applyBorder="0" applyAlignment="0" applyProtection="0">
      <alignment vertical="center"/>
    </xf>
  </cellStyleXfs>
  <cellXfs count="944">
    <xf numFmtId="0" fontId="0" fillId="0" borderId="0" xfId="0" applyAlignment="1">
      <alignment vertical="center"/>
    </xf>
    <xf numFmtId="0" fontId="1" fillId="2" borderId="0" xfId="1" applyFill="1"/>
    <xf numFmtId="0" fontId="7" fillId="2" borderId="0" xfId="2" applyFont="1" applyFill="1" applyAlignment="1" applyProtection="1">
      <protection hidden="1"/>
    </xf>
    <xf numFmtId="0" fontId="4" fillId="2" borderId="0" xfId="2" applyFill="1" applyProtection="1">
      <alignment vertical="center"/>
      <protection hidden="1"/>
    </xf>
    <xf numFmtId="0" fontId="1" fillId="2" borderId="0" xfId="1" applyFill="1" applyProtection="1">
      <protection hidden="1"/>
    </xf>
    <xf numFmtId="0" fontId="1" fillId="0" borderId="0" xfId="1" applyProtection="1">
      <protection hidden="1"/>
    </xf>
    <xf numFmtId="0" fontId="1" fillId="0" borderId="0" xfId="1"/>
    <xf numFmtId="0" fontId="8" fillId="2" borderId="0" xfId="2" applyFont="1" applyFill="1" applyProtection="1">
      <alignment vertical="center"/>
      <protection hidden="1"/>
    </xf>
    <xf numFmtId="0" fontId="13" fillId="2" borderId="0" xfId="2" applyFont="1" applyFill="1" applyProtection="1">
      <alignment vertical="center"/>
      <protection hidden="1"/>
    </xf>
    <xf numFmtId="0" fontId="14" fillId="2" borderId="0" xfId="2" applyFont="1" applyFill="1" applyProtection="1">
      <alignment vertical="center"/>
      <protection hidden="1"/>
    </xf>
    <xf numFmtId="0" fontId="15" fillId="2" borderId="0" xfId="2" applyFont="1" applyFill="1" applyProtection="1">
      <alignment vertical="center"/>
      <protection hidden="1"/>
    </xf>
    <xf numFmtId="176" fontId="11" fillId="2" borderId="0" xfId="2" applyNumberFormat="1" applyFont="1" applyFill="1" applyAlignment="1" applyProtection="1">
      <alignment vertical="center" wrapText="1"/>
      <protection locked="0"/>
    </xf>
    <xf numFmtId="0" fontId="9" fillId="2" borderId="0" xfId="2" applyFont="1" applyFill="1" applyProtection="1">
      <alignment vertical="center"/>
      <protection hidden="1"/>
    </xf>
    <xf numFmtId="0" fontId="9" fillId="2" borderId="0" xfId="2" applyFont="1" applyFill="1" applyAlignment="1" applyProtection="1">
      <alignment vertical="center" wrapText="1"/>
      <protection hidden="1"/>
    </xf>
    <xf numFmtId="0" fontId="19" fillId="2" borderId="0" xfId="2" applyFont="1" applyFill="1" applyProtection="1">
      <alignment vertical="center"/>
      <protection hidden="1"/>
    </xf>
    <xf numFmtId="0" fontId="19" fillId="2" borderId="0" xfId="2" applyFont="1" applyFill="1" applyAlignment="1" applyProtection="1">
      <alignment horizontal="center" vertical="center"/>
      <protection hidden="1"/>
    </xf>
    <xf numFmtId="0" fontId="23" fillId="2" borderId="0" xfId="2" applyFont="1" applyFill="1" applyAlignment="1" applyProtection="1">
      <alignment vertical="top" wrapText="1"/>
      <protection hidden="1"/>
    </xf>
    <xf numFmtId="0" fontId="24" fillId="2" borderId="0" xfId="2" applyFont="1" applyFill="1" applyAlignment="1" applyProtection="1">
      <alignment vertical="top" wrapText="1"/>
      <protection hidden="1"/>
    </xf>
    <xf numFmtId="0" fontId="8" fillId="0" borderId="0" xfId="2" applyFont="1" applyProtection="1">
      <alignment vertical="center"/>
      <protection hidden="1"/>
    </xf>
    <xf numFmtId="0" fontId="22" fillId="0" borderId="0" xfId="2" applyFont="1" applyProtection="1">
      <alignment vertical="center"/>
      <protection hidden="1"/>
    </xf>
    <xf numFmtId="0" fontId="23" fillId="0" borderId="0" xfId="2" applyFont="1" applyAlignment="1" applyProtection="1">
      <alignment vertical="top" wrapText="1"/>
      <protection hidden="1"/>
    </xf>
    <xf numFmtId="0" fontId="24" fillId="0" borderId="0" xfId="2" applyFont="1" applyAlignment="1" applyProtection="1">
      <alignment vertical="top" wrapText="1"/>
      <protection hidden="1"/>
    </xf>
    <xf numFmtId="0" fontId="22" fillId="0" borderId="0" xfId="2" applyFont="1" applyAlignment="1" applyProtection="1">
      <alignment horizontal="center" vertical="center"/>
      <protection hidden="1"/>
    </xf>
    <xf numFmtId="0" fontId="3" fillId="0" borderId="0" xfId="2" applyFont="1" applyAlignment="1" applyProtection="1">
      <alignment horizontal="center" vertical="center"/>
      <protection hidden="1"/>
    </xf>
    <xf numFmtId="0" fontId="9" fillId="0" borderId="0" xfId="2" applyFont="1" applyAlignment="1" applyProtection="1">
      <alignment horizontal="center" vertical="center"/>
      <protection hidden="1"/>
    </xf>
    <xf numFmtId="177" fontId="11" fillId="0" borderId="0" xfId="2" applyNumberFormat="1" applyFont="1" applyAlignment="1" applyProtection="1">
      <alignment horizontal="center" vertical="center"/>
      <protection hidden="1"/>
    </xf>
    <xf numFmtId="0" fontId="27" fillId="0" borderId="0" xfId="3" applyFont="1" applyAlignment="1" applyProtection="1">
      <alignment vertical="center"/>
      <protection locked="0" hidden="1"/>
    </xf>
    <xf numFmtId="0" fontId="23" fillId="0" borderId="0" xfId="2" applyFont="1" applyAlignment="1" applyProtection="1">
      <alignment horizontal="center" vertical="center"/>
      <protection hidden="1"/>
    </xf>
    <xf numFmtId="178" fontId="28" fillId="0" borderId="0" xfId="3" applyNumberFormat="1" applyFont="1" applyAlignment="1" applyProtection="1">
      <alignment vertical="center"/>
      <protection locked="0" hidden="1"/>
    </xf>
    <xf numFmtId="0" fontId="29" fillId="0" borderId="0" xfId="2" applyFont="1" applyAlignment="1" applyProtection="1">
      <alignment horizontal="center" vertical="center"/>
      <protection hidden="1"/>
    </xf>
    <xf numFmtId="0" fontId="27" fillId="0" borderId="0" xfId="3" applyFont="1" applyAlignment="1">
      <alignment vertical="center"/>
    </xf>
    <xf numFmtId="0" fontId="22" fillId="0" borderId="0" xfId="2" applyFont="1" applyAlignment="1" applyProtection="1">
      <alignment horizontal="center" vertical="center" wrapText="1"/>
      <protection hidden="1"/>
    </xf>
    <xf numFmtId="0" fontId="29" fillId="0" borderId="0" xfId="2" applyFont="1" applyAlignment="1" applyProtection="1">
      <alignment horizontal="center" vertical="center" wrapText="1"/>
      <protection hidden="1"/>
    </xf>
    <xf numFmtId="0" fontId="3" fillId="0" borderId="0" xfId="2" applyFont="1" applyAlignment="1" applyProtection="1">
      <alignment horizontal="center" vertical="center" wrapText="1"/>
      <protection hidden="1"/>
    </xf>
    <xf numFmtId="0" fontId="23" fillId="0" borderId="0" xfId="2" applyFont="1" applyAlignment="1" applyProtection="1">
      <alignment horizontal="center" vertical="center" wrapText="1"/>
      <protection hidden="1"/>
    </xf>
    <xf numFmtId="0" fontId="27" fillId="0" borderId="0" xfId="3" applyFont="1" applyAlignment="1" applyProtection="1">
      <alignment horizontal="center" vertical="center"/>
      <protection locked="0" hidden="1"/>
    </xf>
    <xf numFmtId="178" fontId="28" fillId="0" borderId="34" xfId="3" applyNumberFormat="1" applyFont="1" applyBorder="1" applyAlignment="1" applyProtection="1">
      <alignment horizontal="right" vertical="center"/>
      <protection locked="0" hidden="1"/>
    </xf>
    <xf numFmtId="178" fontId="28" fillId="0" borderId="35" xfId="3" applyNumberFormat="1" applyFont="1" applyBorder="1" applyAlignment="1" applyProtection="1">
      <alignment horizontal="right" vertical="center"/>
      <protection locked="0" hidden="1"/>
    </xf>
    <xf numFmtId="178" fontId="28" fillId="0" borderId="37" xfId="3" applyNumberFormat="1" applyFont="1" applyBorder="1" applyAlignment="1" applyProtection="1">
      <alignment horizontal="right" vertical="center"/>
      <protection locked="0" hidden="1"/>
    </xf>
    <xf numFmtId="178" fontId="28" fillId="0" borderId="0" xfId="3" applyNumberFormat="1" applyFont="1" applyAlignment="1" applyProtection="1">
      <alignment horizontal="right" vertical="center"/>
      <protection locked="0" hidden="1"/>
    </xf>
    <xf numFmtId="178" fontId="30" fillId="0" borderId="37" xfId="3" applyNumberFormat="1" applyFont="1" applyBorder="1" applyAlignment="1" applyProtection="1">
      <alignment horizontal="right"/>
      <protection locked="0" hidden="1"/>
    </xf>
    <xf numFmtId="178" fontId="30" fillId="0" borderId="38" xfId="3" applyNumberFormat="1" applyFont="1" applyBorder="1" applyAlignment="1" applyProtection="1">
      <alignment horizontal="right"/>
      <protection locked="0" hidden="1"/>
    </xf>
    <xf numFmtId="178" fontId="30" fillId="0" borderId="0" xfId="3" applyNumberFormat="1" applyFont="1" applyAlignment="1" applyProtection="1">
      <alignment horizontal="right"/>
      <protection locked="0" hidden="1"/>
    </xf>
    <xf numFmtId="178" fontId="28" fillId="0" borderId="38" xfId="3" applyNumberFormat="1" applyFont="1" applyBorder="1" applyAlignment="1" applyProtection="1">
      <alignment horizontal="right" vertical="center"/>
      <protection locked="0" hidden="1"/>
    </xf>
    <xf numFmtId="0" fontId="22" fillId="0" borderId="0" xfId="2" applyFont="1" applyAlignment="1" applyProtection="1">
      <alignment vertical="distributed" textRotation="255" wrapText="1"/>
      <protection hidden="1"/>
    </xf>
    <xf numFmtId="0" fontId="29" fillId="0" borderId="0" xfId="2" applyFont="1" applyProtection="1">
      <alignment vertical="center"/>
      <protection hidden="1"/>
    </xf>
    <xf numFmtId="0" fontId="3" fillId="0" borderId="0" xfId="2" applyFont="1" applyAlignment="1" applyProtection="1">
      <alignment horizontal="center" vertical="center" wrapText="1" justifyLastLine="1"/>
      <protection hidden="1"/>
    </xf>
    <xf numFmtId="0" fontId="23" fillId="0" borderId="0" xfId="2" applyFont="1" applyAlignment="1" applyProtection="1">
      <alignment vertical="center" textRotation="255"/>
      <protection hidden="1"/>
    </xf>
    <xf numFmtId="0" fontId="12" fillId="0" borderId="0" xfId="2" applyFont="1" applyAlignment="1" applyProtection="1">
      <alignment horizontal="center" vertical="center" wrapText="1"/>
      <protection locked="0"/>
    </xf>
    <xf numFmtId="178" fontId="30" fillId="0" borderId="39" xfId="3" applyNumberFormat="1" applyFont="1" applyBorder="1" applyAlignment="1" applyProtection="1">
      <alignment horizontal="right"/>
      <protection locked="0" hidden="1"/>
    </xf>
    <xf numFmtId="178" fontId="30" fillId="0" borderId="40" xfId="3" applyNumberFormat="1" applyFont="1" applyBorder="1" applyAlignment="1" applyProtection="1">
      <alignment horizontal="right"/>
      <protection locked="0" hidden="1"/>
    </xf>
    <xf numFmtId="178" fontId="30" fillId="0" borderId="33" xfId="3" applyNumberFormat="1" applyFont="1" applyBorder="1" applyAlignment="1" applyProtection="1">
      <alignment horizontal="right"/>
      <protection locked="0" hidden="1"/>
    </xf>
    <xf numFmtId="0" fontId="31" fillId="0" borderId="0" xfId="4" applyProtection="1">
      <alignment vertical="center"/>
      <protection hidden="1"/>
    </xf>
    <xf numFmtId="0" fontId="3" fillId="0" borderId="0" xfId="2" applyFont="1" applyAlignment="1" applyProtection="1">
      <alignment horizontal="center"/>
      <protection hidden="1"/>
    </xf>
    <xf numFmtId="0" fontId="26" fillId="0" borderId="0" xfId="2" applyFont="1" applyAlignment="1" applyProtection="1">
      <alignment horizontal="center" vertical="center"/>
      <protection hidden="1"/>
    </xf>
    <xf numFmtId="178" fontId="32" fillId="0" borderId="39" xfId="3" applyNumberFormat="1" applyFont="1" applyBorder="1" applyAlignment="1" applyProtection="1">
      <alignment horizontal="right" vertical="center"/>
      <protection locked="0" hidden="1"/>
    </xf>
    <xf numFmtId="178" fontId="32" fillId="0" borderId="40" xfId="3" applyNumberFormat="1" applyFont="1" applyBorder="1" applyAlignment="1" applyProtection="1">
      <alignment horizontal="right" vertical="center"/>
      <protection locked="0" hidden="1"/>
    </xf>
    <xf numFmtId="178" fontId="32" fillId="0" borderId="33" xfId="3" applyNumberFormat="1" applyFont="1" applyBorder="1" applyAlignment="1" applyProtection="1">
      <alignment horizontal="right" vertical="center"/>
      <protection locked="0" hidden="1"/>
    </xf>
    <xf numFmtId="0" fontId="3" fillId="0" borderId="0" xfId="2" applyFont="1" applyProtection="1">
      <alignment vertical="center"/>
      <protection hidden="1"/>
    </xf>
    <xf numFmtId="0" fontId="24" fillId="0" borderId="0" xfId="2" applyFont="1" applyProtection="1">
      <alignment vertical="center"/>
      <protection hidden="1"/>
    </xf>
    <xf numFmtId="0" fontId="33" fillId="0" borderId="0" xfId="1" applyFont="1"/>
    <xf numFmtId="0" fontId="1" fillId="0" borderId="0" xfId="1" applyAlignment="1">
      <alignment horizontal="center"/>
    </xf>
    <xf numFmtId="0" fontId="4" fillId="0" borderId="0" xfId="2" applyProtection="1">
      <alignment vertical="center"/>
      <protection hidden="1"/>
    </xf>
    <xf numFmtId="0" fontId="33" fillId="0" borderId="33" xfId="1" applyFont="1" applyBorder="1" applyAlignment="1">
      <alignment horizontal="center"/>
    </xf>
    <xf numFmtId="0" fontId="20" fillId="0" borderId="2" xfId="1" applyFont="1" applyBorder="1" applyAlignment="1">
      <alignment horizontal="center" vertical="center"/>
    </xf>
    <xf numFmtId="0" fontId="34" fillId="3" borderId="31" xfId="1" applyFont="1" applyFill="1" applyBorder="1"/>
    <xf numFmtId="180" fontId="1" fillId="0" borderId="30" xfId="1" applyNumberFormat="1" applyBorder="1"/>
    <xf numFmtId="180" fontId="1" fillId="0" borderId="32" xfId="1" applyNumberFormat="1" applyBorder="1"/>
    <xf numFmtId="180" fontId="1" fillId="0" borderId="30" xfId="1" applyNumberFormat="1" applyBorder="1" applyAlignment="1">
      <alignment horizontal="right"/>
    </xf>
    <xf numFmtId="180" fontId="1" fillId="0" borderId="32" xfId="1" applyNumberFormat="1" applyBorder="1" applyAlignment="1">
      <alignment horizontal="right"/>
    </xf>
    <xf numFmtId="177" fontId="1" fillId="0" borderId="32" xfId="1" applyNumberFormat="1" applyBorder="1" applyAlignment="1">
      <alignment horizontal="right"/>
    </xf>
    <xf numFmtId="177" fontId="1" fillId="0" borderId="31" xfId="1" applyNumberFormat="1" applyBorder="1" applyAlignment="1">
      <alignment horizontal="right"/>
    </xf>
    <xf numFmtId="177" fontId="1" fillId="0" borderId="1" xfId="1" applyNumberFormat="1" applyBorder="1" applyAlignment="1">
      <alignment horizontal="right"/>
    </xf>
    <xf numFmtId="0" fontId="20" fillId="0" borderId="3" xfId="1" applyFont="1" applyBorder="1" applyAlignment="1">
      <alignment horizontal="center" vertical="center"/>
    </xf>
    <xf numFmtId="0" fontId="35" fillId="0" borderId="0" xfId="1" applyFont="1" applyAlignment="1">
      <alignment horizontal="right"/>
    </xf>
    <xf numFmtId="0" fontId="33" fillId="0" borderId="2" xfId="1" applyFont="1" applyBorder="1" applyAlignment="1">
      <alignment horizontal="right"/>
    </xf>
    <xf numFmtId="177" fontId="1" fillId="0" borderId="37" xfId="1" applyNumberFormat="1" applyBorder="1"/>
    <xf numFmtId="177" fontId="1" fillId="0" borderId="0" xfId="1" applyNumberFormat="1"/>
    <xf numFmtId="177" fontId="1" fillId="0" borderId="37" xfId="1" applyNumberFormat="1" applyBorder="1" applyAlignment="1">
      <alignment horizontal="right"/>
    </xf>
    <xf numFmtId="177" fontId="1" fillId="0" borderId="0" xfId="1" applyNumberFormat="1" applyAlignment="1">
      <alignment horizontal="right"/>
    </xf>
    <xf numFmtId="177" fontId="1" fillId="0" borderId="38" xfId="1" applyNumberFormat="1" applyBorder="1" applyAlignment="1">
      <alignment horizontal="right"/>
    </xf>
    <xf numFmtId="177" fontId="1" fillId="0" borderId="3" xfId="1" applyNumberFormat="1" applyBorder="1" applyAlignment="1">
      <alignment horizontal="right"/>
    </xf>
    <xf numFmtId="0" fontId="1" fillId="0" borderId="3" xfId="1" applyBorder="1" applyAlignment="1">
      <alignment horizontal="left"/>
    </xf>
    <xf numFmtId="0" fontId="1" fillId="0" borderId="4" xfId="1" applyBorder="1" applyAlignment="1">
      <alignment horizontal="left"/>
    </xf>
    <xf numFmtId="177" fontId="1" fillId="0" borderId="39" xfId="1" applyNumberFormat="1" applyBorder="1"/>
    <xf numFmtId="177" fontId="1" fillId="0" borderId="33" xfId="1" applyNumberFormat="1" applyBorder="1"/>
    <xf numFmtId="177" fontId="1" fillId="0" borderId="39" xfId="1" applyNumberFormat="1" applyBorder="1" applyAlignment="1">
      <alignment horizontal="right"/>
    </xf>
    <xf numFmtId="177" fontId="1" fillId="0" borderId="33" xfId="1" applyNumberFormat="1" applyBorder="1" applyAlignment="1">
      <alignment horizontal="right"/>
    </xf>
    <xf numFmtId="177" fontId="1" fillId="0" borderId="40" xfId="1" applyNumberFormat="1" applyBorder="1" applyAlignment="1">
      <alignment horizontal="right"/>
    </xf>
    <xf numFmtId="177" fontId="1" fillId="0" borderId="4" xfId="1" applyNumberFormat="1" applyBorder="1" applyAlignment="1">
      <alignment horizontal="right"/>
    </xf>
    <xf numFmtId="0" fontId="20" fillId="0" borderId="4" xfId="1" applyFont="1" applyBorder="1" applyAlignment="1">
      <alignment horizontal="center" vertical="center"/>
    </xf>
    <xf numFmtId="181" fontId="36" fillId="0" borderId="0" xfId="1" applyNumberFormat="1" applyFont="1" applyAlignment="1">
      <alignment horizontal="center"/>
    </xf>
    <xf numFmtId="0" fontId="20" fillId="0" borderId="0" xfId="1" applyFont="1" applyAlignment="1">
      <alignment horizontal="center" vertical="center"/>
    </xf>
    <xf numFmtId="14" fontId="1" fillId="0" borderId="0" xfId="1" applyNumberFormat="1" applyAlignment="1">
      <alignment horizontal="right"/>
    </xf>
    <xf numFmtId="0" fontId="1" fillId="0" borderId="0" xfId="1" applyAlignment="1">
      <alignment horizontal="left"/>
    </xf>
    <xf numFmtId="0" fontId="1" fillId="0" borderId="1" xfId="1" applyBorder="1"/>
    <xf numFmtId="14" fontId="33" fillId="0" borderId="1" xfId="1" applyNumberFormat="1" applyFont="1" applyBorder="1"/>
    <xf numFmtId="14" fontId="37" fillId="0" borderId="1" xfId="1" applyNumberFormat="1" applyFont="1" applyBorder="1" applyAlignment="1">
      <alignment horizontal="center"/>
    </xf>
    <xf numFmtId="0" fontId="20" fillId="0" borderId="36" xfId="1" applyFont="1" applyBorder="1" applyAlignment="1">
      <alignment horizontal="center" vertical="center"/>
    </xf>
    <xf numFmtId="0" fontId="1" fillId="0" borderId="36" xfId="1" applyBorder="1" applyAlignment="1">
      <alignment horizontal="center"/>
    </xf>
    <xf numFmtId="0" fontId="1" fillId="0" borderId="36" xfId="1" applyBorder="1"/>
    <xf numFmtId="0" fontId="1" fillId="0" borderId="0" xfId="1" applyAlignment="1">
      <alignment horizontal="right"/>
    </xf>
    <xf numFmtId="0" fontId="1" fillId="0" borderId="0" xfId="1" applyAlignment="1">
      <alignment horizontal="center" vertical="center"/>
    </xf>
    <xf numFmtId="0" fontId="25" fillId="2" borderId="0" xfId="1" applyFont="1" applyFill="1"/>
    <xf numFmtId="0" fontId="44" fillId="2" borderId="0" xfId="2" applyFont="1" applyFill="1" applyProtection="1">
      <alignment vertical="center"/>
      <protection hidden="1"/>
    </xf>
    <xf numFmtId="0" fontId="43" fillId="2" borderId="0" xfId="2" applyFont="1" applyFill="1" applyAlignment="1" applyProtection="1">
      <alignment vertical="top" wrapText="1"/>
      <protection hidden="1"/>
    </xf>
    <xf numFmtId="0" fontId="5" fillId="2" borderId="0" xfId="2" applyFont="1" applyFill="1" applyAlignment="1" applyProtection="1">
      <protection hidden="1"/>
    </xf>
    <xf numFmtId="0" fontId="6" fillId="2" borderId="0" xfId="2" applyFont="1" applyFill="1" applyAlignment="1" applyProtection="1">
      <alignment horizontal="center"/>
      <protection hidden="1"/>
    </xf>
    <xf numFmtId="0" fontId="8" fillId="2" borderId="0" xfId="2" applyFont="1" applyFill="1" applyAlignment="1" applyProtection="1">
      <alignment horizontal="center" vertical="center"/>
      <protection hidden="1"/>
    </xf>
    <xf numFmtId="0" fontId="3" fillId="2" borderId="0" xfId="2" applyFont="1" applyFill="1" applyProtection="1">
      <alignment vertical="center"/>
      <protection hidden="1"/>
    </xf>
    <xf numFmtId="0" fontId="2" fillId="2" borderId="0" xfId="2" applyFont="1" applyFill="1" applyProtection="1">
      <alignment vertical="center"/>
      <protection hidden="1"/>
    </xf>
    <xf numFmtId="0" fontId="9" fillId="2" borderId="10" xfId="2" applyFont="1" applyFill="1" applyBorder="1" applyProtection="1">
      <alignment vertical="center"/>
      <protection hidden="1"/>
    </xf>
    <xf numFmtId="0" fontId="9" fillId="2" borderId="0" xfId="2" applyFont="1" applyFill="1" applyAlignment="1" applyProtection="1">
      <alignment horizontal="center" vertical="center"/>
      <protection hidden="1"/>
    </xf>
    <xf numFmtId="0" fontId="9" fillId="2" borderId="0" xfId="2" applyFont="1" applyFill="1" applyAlignment="1" applyProtection="1">
      <alignment horizontal="distributed" vertical="center" wrapText="1" justifyLastLine="1"/>
      <protection hidden="1"/>
    </xf>
    <xf numFmtId="0" fontId="25" fillId="2" borderId="0" xfId="2" applyFont="1" applyFill="1" applyAlignment="1" applyProtection="1">
      <alignment horizontal="left" vertical="center" indent="1" shrinkToFit="1"/>
      <protection locked="0"/>
    </xf>
    <xf numFmtId="0" fontId="8" fillId="2" borderId="0" xfId="2" applyFont="1" applyFill="1" applyAlignment="1" applyProtection="1">
      <alignment vertical="center" shrinkToFit="1"/>
      <protection locked="0"/>
    </xf>
    <xf numFmtId="0" fontId="8" fillId="2" borderId="0" xfId="2" applyFont="1" applyFill="1" applyAlignment="1" applyProtection="1">
      <alignment vertical="center" justifyLastLine="1"/>
      <protection hidden="1"/>
    </xf>
    <xf numFmtId="0" fontId="9" fillId="2" borderId="0" xfId="2" applyFont="1" applyFill="1" applyAlignment="1" applyProtection="1">
      <alignment horizontal="left" vertical="center" justifyLastLine="1"/>
      <protection hidden="1"/>
    </xf>
    <xf numFmtId="0" fontId="9" fillId="2" borderId="0" xfId="2" applyFont="1" applyFill="1" applyAlignment="1" applyProtection="1">
      <alignment horizontal="center" vertical="center"/>
      <protection locked="0"/>
    </xf>
    <xf numFmtId="0" fontId="8" fillId="2" borderId="0" xfId="2" applyFont="1" applyFill="1" applyAlignment="1" applyProtection="1">
      <alignment horizontal="center" vertical="center" shrinkToFit="1"/>
      <protection locked="0"/>
    </xf>
    <xf numFmtId="0" fontId="8" fillId="2" borderId="0" xfId="2" applyFont="1" applyFill="1" applyAlignment="1" applyProtection="1">
      <alignment horizontal="center" vertical="center" justifyLastLine="1" shrinkToFit="1"/>
      <protection locked="0"/>
    </xf>
    <xf numFmtId="0" fontId="7" fillId="2" borderId="0" xfId="2" applyFont="1" applyFill="1" applyProtection="1">
      <alignment vertical="center"/>
      <protection locked="0"/>
    </xf>
    <xf numFmtId="0" fontId="39" fillId="2" borderId="0" xfId="2" applyFont="1" applyFill="1" applyAlignment="1" applyProtection="1">
      <alignment horizontal="left" vertical="top" wrapText="1"/>
      <protection locked="0"/>
    </xf>
    <xf numFmtId="0" fontId="7" fillId="2" borderId="0" xfId="2" applyFont="1" applyFill="1" applyAlignment="1" applyProtection="1">
      <alignment horizontal="left" vertical="center"/>
      <protection locked="0"/>
    </xf>
    <xf numFmtId="0" fontId="25" fillId="2" borderId="0" xfId="2" applyFont="1" applyFill="1" applyAlignment="1" applyProtection="1">
      <alignment horizontal="left" vertical="center" shrinkToFit="1"/>
      <protection locked="0"/>
    </xf>
    <xf numFmtId="0" fontId="25" fillId="2" borderId="0" xfId="2" applyFont="1" applyFill="1" applyAlignment="1" applyProtection="1">
      <alignment horizontal="left" vertical="center"/>
      <protection locked="0"/>
    </xf>
    <xf numFmtId="0" fontId="25" fillId="2" borderId="0" xfId="2" applyFont="1" applyFill="1" applyAlignment="1" applyProtection="1">
      <alignment horizontal="left" vertical="top" wrapText="1"/>
      <protection locked="0"/>
    </xf>
    <xf numFmtId="0" fontId="21" fillId="2" borderId="0" xfId="2" applyFont="1" applyFill="1" applyAlignment="1" applyProtection="1">
      <alignment horizontal="center" vertical="center" textRotation="255"/>
      <protection hidden="1"/>
    </xf>
    <xf numFmtId="0" fontId="25" fillId="2" borderId="38" xfId="2" applyFont="1" applyFill="1" applyBorder="1" applyAlignment="1" applyProtection="1">
      <alignment horizontal="left" vertical="top" wrapText="1"/>
      <protection locked="0"/>
    </xf>
    <xf numFmtId="0" fontId="25" fillId="2" borderId="35" xfId="2" applyFont="1" applyFill="1" applyBorder="1" applyAlignment="1" applyProtection="1">
      <alignment horizontal="left" vertical="center" shrinkToFit="1"/>
      <protection locked="0"/>
    </xf>
    <xf numFmtId="176" fontId="25" fillId="2" borderId="0" xfId="2" applyNumberFormat="1" applyFont="1" applyFill="1" applyAlignment="1" applyProtection="1">
      <alignment vertical="center" wrapText="1"/>
      <protection locked="0"/>
    </xf>
    <xf numFmtId="0" fontId="25" fillId="2" borderId="38" xfId="2" applyFont="1" applyFill="1" applyBorder="1" applyAlignment="1" applyProtection="1">
      <alignment horizontal="left" vertical="center" shrinkToFit="1"/>
      <protection locked="0"/>
    </xf>
    <xf numFmtId="0" fontId="9" fillId="2" borderId="0" xfId="2" applyFont="1" applyFill="1" applyAlignment="1" applyProtection="1">
      <alignment horizontal="center" vertical="center" textRotation="255"/>
      <protection hidden="1"/>
    </xf>
    <xf numFmtId="0" fontId="25" fillId="2" borderId="0" xfId="2" applyFont="1" applyFill="1" applyAlignment="1" applyProtection="1">
      <alignment horizontal="center" vertical="center"/>
      <protection hidden="1"/>
    </xf>
    <xf numFmtId="0" fontId="9" fillId="2" borderId="0" xfId="2" applyFont="1" applyFill="1" applyAlignment="1" applyProtection="1">
      <alignment horizontal="right" vertical="center"/>
      <protection locked="0"/>
    </xf>
    <xf numFmtId="0" fontId="25" fillId="2" borderId="0" xfId="2" applyFont="1" applyFill="1" applyProtection="1">
      <alignment vertical="center"/>
      <protection locked="0"/>
    </xf>
    <xf numFmtId="0" fontId="40" fillId="2" borderId="0" xfId="2" applyFont="1" applyFill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/>
      <protection locked="0"/>
    </xf>
    <xf numFmtId="0" fontId="25" fillId="2" borderId="0" xfId="2" applyFont="1" applyFill="1" applyAlignment="1" applyProtection="1">
      <alignment horizontal="center" vertical="center"/>
      <protection locked="0"/>
    </xf>
    <xf numFmtId="0" fontId="42" fillId="2" borderId="0" xfId="2" applyFont="1" applyFill="1" applyAlignment="1" applyProtection="1">
      <alignment horizontal="center" vertical="center"/>
      <protection locked="0"/>
    </xf>
    <xf numFmtId="0" fontId="25" fillId="2" borderId="37" xfId="2" applyFont="1" applyFill="1" applyBorder="1" applyProtection="1">
      <alignment vertical="center"/>
      <protection locked="0"/>
    </xf>
    <xf numFmtId="0" fontId="10" fillId="2" borderId="0" xfId="2" applyFont="1" applyFill="1" applyAlignment="1" applyProtection="1">
      <alignment horizontal="center" vertical="center"/>
      <protection hidden="1"/>
    </xf>
    <xf numFmtId="0" fontId="13" fillId="2" borderId="0" xfId="2" applyFont="1" applyFill="1" applyAlignment="1" applyProtection="1">
      <alignment horizontal="center" vertical="center"/>
      <protection hidden="1"/>
    </xf>
    <xf numFmtId="0" fontId="41" fillId="2" borderId="36" xfId="2" applyFont="1" applyFill="1" applyBorder="1" applyAlignment="1" applyProtection="1">
      <alignment horizontal="left" vertical="center"/>
      <protection locked="0"/>
    </xf>
    <xf numFmtId="0" fontId="25" fillId="2" borderId="34" xfId="2" applyFont="1" applyFill="1" applyBorder="1" applyAlignment="1" applyProtection="1">
      <alignment horizontal="center" vertical="center" shrinkToFit="1"/>
      <protection locked="0"/>
    </xf>
    <xf numFmtId="0" fontId="25" fillId="2" borderId="35" xfId="2" applyFont="1" applyFill="1" applyBorder="1" applyAlignment="1" applyProtection="1">
      <alignment horizontal="left" vertical="top" wrapText="1"/>
      <protection locked="0"/>
    </xf>
    <xf numFmtId="0" fontId="25" fillId="2" borderId="11" xfId="2" applyFont="1" applyFill="1" applyBorder="1" applyAlignment="1" applyProtection="1">
      <alignment horizontal="left" vertical="center"/>
      <protection locked="0"/>
    </xf>
    <xf numFmtId="0" fontId="25" fillId="2" borderId="50" xfId="2" applyFont="1" applyFill="1" applyBorder="1" applyAlignment="1" applyProtection="1">
      <alignment horizontal="left" vertical="top" wrapText="1"/>
      <protection locked="0"/>
    </xf>
    <xf numFmtId="0" fontId="9" fillId="2" borderId="11" xfId="2" applyFont="1" applyFill="1" applyBorder="1" applyAlignment="1" applyProtection="1">
      <alignment horizontal="left" vertical="center"/>
      <protection locked="0"/>
    </xf>
    <xf numFmtId="0" fontId="25" fillId="2" borderId="11" xfId="2" applyFont="1" applyFill="1" applyBorder="1" applyAlignment="1" applyProtection="1">
      <alignment horizontal="left" vertical="top" wrapText="1"/>
      <protection locked="0"/>
    </xf>
    <xf numFmtId="0" fontId="25" fillId="2" borderId="16" xfId="2" applyFont="1" applyFill="1" applyBorder="1" applyAlignment="1" applyProtection="1">
      <alignment horizontal="left" vertical="center"/>
      <protection locked="0"/>
    </xf>
    <xf numFmtId="0" fontId="25" fillId="2" borderId="18" xfId="2" applyFont="1" applyFill="1" applyBorder="1" applyAlignment="1" applyProtection="1">
      <alignment horizontal="left" vertical="top" wrapText="1"/>
      <protection locked="0"/>
    </xf>
    <xf numFmtId="0" fontId="25" fillId="2" borderId="8" xfId="2" applyFont="1" applyFill="1" applyBorder="1" applyAlignment="1" applyProtection="1">
      <alignment horizontal="left" vertical="top" wrapText="1"/>
      <protection locked="0"/>
    </xf>
    <xf numFmtId="0" fontId="25" fillId="2" borderId="8" xfId="2" applyFont="1" applyFill="1" applyBorder="1" applyAlignment="1" applyProtection="1">
      <alignment horizontal="left" vertical="center" shrinkToFit="1"/>
      <protection locked="0"/>
    </xf>
    <xf numFmtId="0" fontId="41" fillId="2" borderId="0" xfId="2" applyFont="1" applyFill="1" applyAlignment="1" applyProtection="1">
      <alignment horizontal="left" vertical="center"/>
      <protection locked="0"/>
    </xf>
    <xf numFmtId="0" fontId="25" fillId="2" borderId="28" xfId="2" applyFont="1" applyFill="1" applyBorder="1" applyAlignment="1" applyProtection="1">
      <alignment horizontal="left" vertical="top" wrapText="1"/>
      <protection locked="0"/>
    </xf>
    <xf numFmtId="0" fontId="25" fillId="2" borderId="29" xfId="2" applyFont="1" applyFill="1" applyBorder="1" applyAlignment="1" applyProtection="1">
      <alignment horizontal="left" vertical="top" wrapText="1"/>
      <protection locked="0"/>
    </xf>
    <xf numFmtId="0" fontId="25" fillId="2" borderId="28" xfId="2" applyFont="1" applyFill="1" applyBorder="1" applyAlignment="1" applyProtection="1">
      <alignment horizontal="left" vertical="center" shrinkToFit="1"/>
      <protection locked="0"/>
    </xf>
    <xf numFmtId="0" fontId="25" fillId="2" borderId="29" xfId="2" applyFont="1" applyFill="1" applyBorder="1" applyAlignment="1" applyProtection="1">
      <alignment horizontal="left" vertical="center" shrinkToFit="1"/>
      <protection locked="0"/>
    </xf>
    <xf numFmtId="0" fontId="25" fillId="2" borderId="19" xfId="2" applyFont="1" applyFill="1" applyBorder="1" applyAlignment="1" applyProtection="1">
      <alignment horizontal="left" vertical="center" shrinkToFit="1"/>
      <protection locked="0"/>
    </xf>
    <xf numFmtId="0" fontId="46" fillId="2" borderId="0" xfId="2" applyFont="1" applyFill="1" applyProtection="1">
      <alignment vertical="center"/>
      <protection locked="0"/>
    </xf>
    <xf numFmtId="0" fontId="47" fillId="2" borderId="0" xfId="2" applyFont="1" applyFill="1" applyProtection="1">
      <alignment vertical="center"/>
      <protection locked="0"/>
    </xf>
    <xf numFmtId="0" fontId="21" fillId="2" borderId="33" xfId="2" applyFont="1" applyFill="1" applyBorder="1" applyProtection="1">
      <alignment vertical="center"/>
      <protection locked="0"/>
    </xf>
    <xf numFmtId="0" fontId="21" fillId="2" borderId="36" xfId="2" applyFont="1" applyFill="1" applyBorder="1" applyAlignment="1" applyProtection="1">
      <alignment vertical="center" shrinkToFit="1"/>
      <protection locked="0"/>
    </xf>
    <xf numFmtId="0" fontId="21" fillId="2" borderId="66" xfId="2" applyFont="1" applyFill="1" applyBorder="1" applyAlignment="1" applyProtection="1">
      <alignment vertical="center" shrinkToFit="1"/>
      <protection locked="0"/>
    </xf>
    <xf numFmtId="0" fontId="21" fillId="2" borderId="67" xfId="2" applyFont="1" applyFill="1" applyBorder="1" applyAlignment="1" applyProtection="1">
      <alignment horizontal="left" vertical="center" shrinkToFit="1"/>
      <protection locked="0"/>
    </xf>
    <xf numFmtId="0" fontId="21" fillId="2" borderId="36" xfId="2" applyFont="1" applyFill="1" applyBorder="1" applyAlignment="1" applyProtection="1">
      <alignment horizontal="left" vertical="center" shrinkToFit="1"/>
      <protection locked="0"/>
    </xf>
    <xf numFmtId="0" fontId="21" fillId="2" borderId="66" xfId="2" applyFont="1" applyFill="1" applyBorder="1" applyAlignment="1" applyProtection="1">
      <alignment horizontal="left" vertical="center"/>
      <protection locked="0"/>
    </xf>
    <xf numFmtId="0" fontId="21" fillId="2" borderId="67" xfId="2" applyFont="1" applyFill="1" applyBorder="1" applyAlignment="1" applyProtection="1">
      <alignment horizontal="left" vertical="top" wrapText="1"/>
      <protection locked="0"/>
    </xf>
    <xf numFmtId="0" fontId="21" fillId="2" borderId="36" xfId="2" applyFont="1" applyFill="1" applyBorder="1" applyAlignment="1" applyProtection="1">
      <alignment horizontal="left" vertical="top" wrapText="1"/>
      <protection locked="0"/>
    </xf>
    <xf numFmtId="0" fontId="49" fillId="2" borderId="0" xfId="2" applyFont="1" applyFill="1" applyProtection="1">
      <alignment vertical="center"/>
      <protection locked="0"/>
    </xf>
    <xf numFmtId="0" fontId="26" fillId="0" borderId="1" xfId="1" applyFont="1" applyBorder="1" applyAlignment="1">
      <alignment horizontal="right"/>
    </xf>
    <xf numFmtId="0" fontId="6" fillId="2" borderId="0" xfId="2" applyFont="1" applyFill="1" applyProtection="1">
      <alignment vertical="center"/>
      <protection hidden="1"/>
    </xf>
    <xf numFmtId="0" fontId="25" fillId="0" borderId="0" xfId="2" applyFont="1" applyProtection="1">
      <alignment vertical="center"/>
      <protection locked="0"/>
    </xf>
    <xf numFmtId="0" fontId="4" fillId="2" borderId="0" xfId="2" applyFill="1" applyAlignment="1" applyProtection="1">
      <alignment horizontal="center" vertical="center"/>
      <protection hidden="1"/>
    </xf>
    <xf numFmtId="0" fontId="54" fillId="2" borderId="0" xfId="2" applyFont="1" applyFill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 vertical="center" wrapText="1"/>
      <protection hidden="1"/>
    </xf>
    <xf numFmtId="0" fontId="19" fillId="2" borderId="0" xfId="2" applyFont="1" applyFill="1" applyProtection="1">
      <alignment vertical="center"/>
      <protection locked="0"/>
    </xf>
    <xf numFmtId="0" fontId="19" fillId="2" borderId="0" xfId="2" applyFont="1" applyFill="1" applyAlignment="1" applyProtection="1">
      <alignment horizontal="left" vertical="center" shrinkToFit="1"/>
      <protection locked="0"/>
    </xf>
    <xf numFmtId="0" fontId="48" fillId="2" borderId="0" xfId="2" applyFont="1" applyFill="1" applyAlignment="1" applyProtection="1">
      <protection locked="0"/>
    </xf>
    <xf numFmtId="179" fontId="25" fillId="2" borderId="0" xfId="2" applyNumberFormat="1" applyFont="1" applyFill="1" applyProtection="1">
      <alignment vertical="center"/>
      <protection locked="0"/>
    </xf>
    <xf numFmtId="9" fontId="8" fillId="2" borderId="0" xfId="2" applyNumberFormat="1" applyFont="1" applyFill="1" applyProtection="1">
      <alignment vertical="center"/>
      <protection hidden="1"/>
    </xf>
    <xf numFmtId="179" fontId="25" fillId="0" borderId="0" xfId="2" applyNumberFormat="1" applyFont="1" applyProtection="1">
      <alignment vertical="center"/>
      <protection locked="0"/>
    </xf>
    <xf numFmtId="9" fontId="8" fillId="0" borderId="0" xfId="2" applyNumberFormat="1" applyFont="1" applyProtection="1">
      <alignment vertical="center"/>
      <protection hidden="1"/>
    </xf>
    <xf numFmtId="0" fontId="9" fillId="2" borderId="0" xfId="2" applyFont="1" applyFill="1" applyProtection="1">
      <alignment vertical="center"/>
      <protection locked="0"/>
    </xf>
    <xf numFmtId="0" fontId="35" fillId="2" borderId="0" xfId="2" applyFont="1" applyFill="1" applyProtection="1">
      <alignment vertical="center"/>
      <protection locked="0"/>
    </xf>
    <xf numFmtId="0" fontId="56" fillId="2" borderId="0" xfId="2" applyFont="1" applyFill="1" applyAlignment="1" applyProtection="1">
      <alignment horizontal="left" vertical="center" indent="1" shrinkToFit="1"/>
      <protection locked="0"/>
    </xf>
    <xf numFmtId="0" fontId="57" fillId="2" borderId="0" xfId="2" applyFont="1" applyFill="1" applyAlignment="1" applyProtection="1">
      <alignment horizontal="center" vertical="center"/>
      <protection locked="0"/>
    </xf>
    <xf numFmtId="0" fontId="26" fillId="2" borderId="0" xfId="2" applyFont="1" applyFill="1" applyAlignment="1" applyProtection="1">
      <alignment vertical="center" wrapText="1"/>
      <protection locked="0"/>
    </xf>
    <xf numFmtId="0" fontId="26" fillId="2" borderId="37" xfId="2" applyFont="1" applyFill="1" applyBorder="1" applyAlignment="1" applyProtection="1">
      <alignment vertical="center" wrapText="1"/>
      <protection locked="0"/>
    </xf>
    <xf numFmtId="0" fontId="1" fillId="2" borderId="39" xfId="1" applyFill="1" applyBorder="1"/>
    <xf numFmtId="0" fontId="21" fillId="2" borderId="0" xfId="2" applyFont="1" applyFill="1" applyProtection="1">
      <alignment vertical="center"/>
      <protection locked="0"/>
    </xf>
    <xf numFmtId="0" fontId="21" fillId="2" borderId="8" xfId="2" applyFont="1" applyFill="1" applyBorder="1" applyProtection="1">
      <alignment vertical="center"/>
      <protection locked="0"/>
    </xf>
    <xf numFmtId="0" fontId="51" fillId="2" borderId="7" xfId="2" applyFont="1" applyFill="1" applyBorder="1" applyProtection="1">
      <alignment vertical="center"/>
      <protection hidden="1"/>
    </xf>
    <xf numFmtId="0" fontId="51" fillId="2" borderId="0" xfId="2" applyFont="1" applyFill="1" applyProtection="1">
      <alignment vertical="center"/>
      <protection hidden="1"/>
    </xf>
    <xf numFmtId="0" fontId="1" fillId="2" borderId="59" xfId="1" applyFill="1" applyBorder="1"/>
    <xf numFmtId="0" fontId="1" fillId="2" borderId="60" xfId="1" applyFill="1" applyBorder="1"/>
    <xf numFmtId="0" fontId="21" fillId="2" borderId="37" xfId="2" applyFont="1" applyFill="1" applyBorder="1" applyProtection="1">
      <alignment vertical="center"/>
      <protection locked="0"/>
    </xf>
    <xf numFmtId="0" fontId="21" fillId="2" borderId="39" xfId="2" applyFont="1" applyFill="1" applyBorder="1" applyProtection="1">
      <alignment vertical="center"/>
      <protection locked="0"/>
    </xf>
    <xf numFmtId="0" fontId="21" fillId="2" borderId="41" xfId="2" applyFont="1" applyFill="1" applyBorder="1" applyProtection="1">
      <alignment vertical="center"/>
      <protection locked="0"/>
    </xf>
    <xf numFmtId="0" fontId="1" fillId="2" borderId="34" xfId="1" applyFill="1" applyBorder="1"/>
    <xf numFmtId="0" fontId="1" fillId="2" borderId="36" xfId="1" applyFill="1" applyBorder="1"/>
    <xf numFmtId="0" fontId="1" fillId="2" borderId="67" xfId="1" applyFill="1" applyBorder="1"/>
    <xf numFmtId="0" fontId="1" fillId="2" borderId="37" xfId="1" applyFill="1" applyBorder="1"/>
    <xf numFmtId="0" fontId="1" fillId="2" borderId="8" xfId="1" applyFill="1" applyBorder="1"/>
    <xf numFmtId="0" fontId="1" fillId="2" borderId="28" xfId="1" applyFill="1" applyBorder="1"/>
    <xf numFmtId="0" fontId="1" fillId="2" borderId="29" xfId="1" applyFill="1" applyBorder="1"/>
    <xf numFmtId="0" fontId="1" fillId="2" borderId="19" xfId="1" applyFill="1" applyBorder="1"/>
    <xf numFmtId="0" fontId="1" fillId="2" borderId="11" xfId="1" applyFill="1" applyBorder="1"/>
    <xf numFmtId="0" fontId="1" fillId="2" borderId="18" xfId="1" applyFill="1" applyBorder="1"/>
    <xf numFmtId="0" fontId="1" fillId="2" borderId="50" xfId="1" applyFill="1" applyBorder="1"/>
    <xf numFmtId="49" fontId="25" fillId="2" borderId="49" xfId="2" applyNumberFormat="1" applyFont="1" applyFill="1" applyBorder="1" applyAlignment="1" applyProtection="1">
      <alignment vertical="center" shrinkToFit="1"/>
      <protection locked="0"/>
    </xf>
    <xf numFmtId="0" fontId="25" fillId="2" borderId="0" xfId="2" applyFont="1" applyFill="1" applyAlignment="1" applyProtection="1">
      <alignment vertical="center" textRotation="255"/>
      <protection locked="0"/>
    </xf>
    <xf numFmtId="49" fontId="25" fillId="2" borderId="37" xfId="2" applyNumberFormat="1" applyFont="1" applyFill="1" applyBorder="1" applyAlignment="1" applyProtection="1">
      <alignment vertical="center" shrinkToFit="1"/>
      <protection locked="0"/>
    </xf>
    <xf numFmtId="0" fontId="51" fillId="2" borderId="57" xfId="2" applyFont="1" applyFill="1" applyBorder="1" applyProtection="1">
      <alignment vertical="center"/>
      <protection hidden="1"/>
    </xf>
    <xf numFmtId="0" fontId="51" fillId="2" borderId="58" xfId="2" applyFont="1" applyFill="1" applyBorder="1" applyProtection="1">
      <alignment vertical="center"/>
      <protection hidden="1"/>
    </xf>
    <xf numFmtId="0" fontId="51" fillId="2" borderId="10" xfId="2" applyFont="1" applyFill="1" applyBorder="1" applyProtection="1">
      <alignment vertical="center"/>
      <protection hidden="1"/>
    </xf>
    <xf numFmtId="0" fontId="42" fillId="2" borderId="38" xfId="2" applyFont="1" applyFill="1" applyBorder="1" applyProtection="1">
      <alignment vertical="center"/>
      <protection locked="0"/>
    </xf>
    <xf numFmtId="0" fontId="25" fillId="2" borderId="37" xfId="2" applyFont="1" applyFill="1" applyBorder="1" applyAlignment="1" applyProtection="1">
      <alignment vertical="center" shrinkToFit="1"/>
      <protection locked="0"/>
    </xf>
    <xf numFmtId="0" fontId="51" fillId="2" borderId="0" xfId="2" applyFont="1" applyFill="1" applyAlignment="1" applyProtection="1">
      <alignment horizontal="right" vertical="center"/>
      <protection locked="0"/>
    </xf>
    <xf numFmtId="0" fontId="42" fillId="2" borderId="0" xfId="2" applyFont="1" applyFill="1" applyProtection="1">
      <alignment vertical="center"/>
      <protection locked="0"/>
    </xf>
    <xf numFmtId="0" fontId="48" fillId="2" borderId="36" xfId="2" applyFont="1" applyFill="1" applyBorder="1" applyAlignment="1" applyProtection="1">
      <protection locked="0"/>
    </xf>
    <xf numFmtId="0" fontId="1" fillId="2" borderId="36" xfId="1" applyFill="1" applyBorder="1" applyProtection="1">
      <protection locked="0"/>
    </xf>
    <xf numFmtId="0" fontId="48" fillId="2" borderId="34" xfId="2" applyFont="1" applyFill="1" applyBorder="1" applyAlignment="1" applyProtection="1">
      <protection locked="0"/>
    </xf>
    <xf numFmtId="176" fontId="25" fillId="2" borderId="36" xfId="2" applyNumberFormat="1" applyFont="1" applyFill="1" applyBorder="1" applyAlignment="1" applyProtection="1">
      <alignment vertical="center" wrapText="1"/>
      <protection locked="0"/>
    </xf>
    <xf numFmtId="0" fontId="25" fillId="2" borderId="36" xfId="2" applyFont="1" applyFill="1" applyBorder="1" applyAlignment="1" applyProtection="1">
      <alignment horizontal="left" vertical="center" shrinkToFit="1"/>
      <protection locked="0"/>
    </xf>
    <xf numFmtId="0" fontId="1" fillId="2" borderId="35" xfId="1" applyFill="1" applyBorder="1" applyProtection="1">
      <protection locked="0"/>
    </xf>
    <xf numFmtId="0" fontId="25" fillId="2" borderId="0" xfId="2" applyFont="1" applyFill="1" applyAlignment="1" applyProtection="1">
      <alignment vertical="center" shrinkToFit="1"/>
      <protection locked="0"/>
    </xf>
    <xf numFmtId="0" fontId="1" fillId="2" borderId="33" xfId="1" applyFill="1" applyBorder="1"/>
    <xf numFmtId="0" fontId="1" fillId="2" borderId="40" xfId="1" applyFill="1" applyBorder="1"/>
    <xf numFmtId="0" fontId="48" fillId="2" borderId="66" xfId="2" applyFont="1" applyFill="1" applyBorder="1" applyAlignment="1" applyProtection="1">
      <protection locked="0"/>
    </xf>
    <xf numFmtId="0" fontId="1" fillId="2" borderId="9" xfId="1" applyFill="1" applyBorder="1" applyProtection="1">
      <protection locked="0"/>
    </xf>
    <xf numFmtId="0" fontId="21" fillId="2" borderId="34" xfId="2" applyFont="1" applyFill="1" applyBorder="1" applyProtection="1">
      <alignment vertical="center"/>
      <protection locked="0"/>
    </xf>
    <xf numFmtId="0" fontId="21" fillId="2" borderId="36" xfId="2" applyFont="1" applyFill="1" applyBorder="1" applyProtection="1">
      <alignment vertical="center"/>
      <protection locked="0"/>
    </xf>
    <xf numFmtId="0" fontId="3" fillId="2" borderId="66" xfId="2" applyFont="1" applyFill="1" applyBorder="1" applyAlignment="1" applyProtection="1">
      <alignment vertical="center" wrapText="1"/>
      <protection locked="0"/>
    </xf>
    <xf numFmtId="0" fontId="21" fillId="2" borderId="67" xfId="2" applyFont="1" applyFill="1" applyBorder="1" applyProtection="1">
      <alignment vertical="center"/>
      <protection locked="0"/>
    </xf>
    <xf numFmtId="0" fontId="21" fillId="2" borderId="5" xfId="2" applyFont="1" applyFill="1" applyBorder="1" applyProtection="1">
      <alignment vertical="center"/>
      <protection locked="0"/>
    </xf>
    <xf numFmtId="0" fontId="21" fillId="2" borderId="14" xfId="2" applyFont="1" applyFill="1" applyBorder="1" applyProtection="1">
      <alignment vertical="center"/>
      <protection locked="0"/>
    </xf>
    <xf numFmtId="0" fontId="19" fillId="2" borderId="0" xfId="2" applyFont="1" applyFill="1" applyAlignment="1" applyProtection="1">
      <alignment vertical="top"/>
      <protection locked="0"/>
    </xf>
    <xf numFmtId="0" fontId="40" fillId="2" borderId="0" xfId="2" applyFont="1" applyFill="1" applyAlignment="1" applyProtection="1">
      <alignment vertical="center" wrapText="1"/>
      <protection locked="0"/>
    </xf>
    <xf numFmtId="0" fontId="43" fillId="2" borderId="33" xfId="2" applyFont="1" applyFill="1" applyBorder="1" applyProtection="1">
      <alignment vertical="center"/>
      <protection locked="0"/>
    </xf>
    <xf numFmtId="0" fontId="9" fillId="2" borderId="0" xfId="2" quotePrefix="1" applyFont="1" applyFill="1" applyProtection="1">
      <alignment vertical="center"/>
      <protection locked="0"/>
    </xf>
    <xf numFmtId="0" fontId="21" fillId="2" borderId="11" xfId="2" applyFont="1" applyFill="1" applyBorder="1" applyProtection="1">
      <alignment vertical="center"/>
      <protection locked="0"/>
    </xf>
    <xf numFmtId="176" fontId="11" fillId="4" borderId="41" xfId="2" applyNumberFormat="1" applyFont="1" applyFill="1" applyBorder="1" applyAlignment="1" applyProtection="1">
      <alignment vertical="center" wrapText="1"/>
      <protection locked="0"/>
    </xf>
    <xf numFmtId="49" fontId="25" fillId="2" borderId="37" xfId="2" applyNumberFormat="1" applyFont="1" applyFill="1" applyBorder="1" applyProtection="1">
      <alignment vertical="center"/>
      <protection locked="0"/>
    </xf>
    <xf numFmtId="0" fontId="41" fillId="2" borderId="11" xfId="2" applyFont="1" applyFill="1" applyBorder="1" applyAlignment="1" applyProtection="1">
      <alignment horizontal="left" vertical="center"/>
      <protection locked="0"/>
    </xf>
    <xf numFmtId="0" fontId="41" fillId="2" borderId="5" xfId="2" applyFont="1" applyFill="1" applyBorder="1" applyAlignment="1" applyProtection="1">
      <alignment horizontal="left" vertical="center"/>
      <protection locked="0"/>
    </xf>
    <xf numFmtId="0" fontId="21" fillId="2" borderId="9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center" vertical="center"/>
      <protection locked="0"/>
    </xf>
    <xf numFmtId="0" fontId="3" fillId="2" borderId="19" xfId="2" applyFont="1" applyFill="1" applyBorder="1" applyAlignment="1" applyProtection="1">
      <alignment horizontal="center" vertical="center"/>
      <protection locked="0"/>
    </xf>
    <xf numFmtId="0" fontId="21" fillId="2" borderId="38" xfId="2" applyFont="1" applyFill="1" applyBorder="1" applyAlignment="1" applyProtection="1">
      <alignment horizontal="center" vertical="center"/>
      <protection locked="0"/>
    </xf>
    <xf numFmtId="0" fontId="25" fillId="2" borderId="87" xfId="2" applyFont="1" applyFill="1" applyBorder="1" applyAlignment="1" applyProtection="1">
      <alignment horizontal="left" vertical="center"/>
      <protection locked="0"/>
    </xf>
    <xf numFmtId="0" fontId="21" fillId="2" borderId="65" xfId="2" applyFont="1" applyFill="1" applyBorder="1" applyAlignment="1" applyProtection="1">
      <alignment horizontal="left" vertical="center"/>
      <protection locked="0"/>
    </xf>
    <xf numFmtId="0" fontId="41" fillId="2" borderId="11" xfId="2" applyFont="1" applyFill="1" applyBorder="1" applyProtection="1">
      <alignment vertical="center"/>
      <protection locked="0"/>
    </xf>
    <xf numFmtId="0" fontId="41" fillId="2" borderId="5" xfId="2" applyFont="1" applyFill="1" applyBorder="1" applyProtection="1">
      <alignment vertical="center"/>
      <protection locked="0"/>
    </xf>
    <xf numFmtId="0" fontId="3" fillId="2" borderId="83" xfId="2" applyFont="1" applyFill="1" applyBorder="1" applyAlignment="1" applyProtection="1">
      <alignment horizontal="center" vertical="center"/>
      <protection locked="0"/>
    </xf>
    <xf numFmtId="0" fontId="3" fillId="2" borderId="55" xfId="2" applyFont="1" applyFill="1" applyBorder="1" applyAlignment="1" applyProtection="1">
      <alignment horizontal="center"/>
      <protection locked="0"/>
    </xf>
    <xf numFmtId="0" fontId="26" fillId="0" borderId="0" xfId="1" applyFont="1" applyAlignment="1">
      <alignment horizontal="right"/>
    </xf>
    <xf numFmtId="0" fontId="27" fillId="0" borderId="33" xfId="3" applyFont="1" applyBorder="1" applyAlignment="1" applyProtection="1">
      <alignment vertical="center"/>
      <protection locked="0" hidden="1"/>
    </xf>
    <xf numFmtId="178" fontId="28" fillId="0" borderId="37" xfId="3" applyNumberFormat="1" applyFont="1" applyBorder="1" applyAlignment="1" applyProtection="1">
      <alignment horizontal="center" vertical="center"/>
      <protection locked="0" hidden="1"/>
    </xf>
    <xf numFmtId="178" fontId="28" fillId="0" borderId="2" xfId="3" applyNumberFormat="1" applyFont="1" applyBorder="1" applyAlignment="1" applyProtection="1">
      <alignment horizontal="right" vertical="center"/>
      <protection locked="0" hidden="1"/>
    </xf>
    <xf numFmtId="178" fontId="28" fillId="0" borderId="3" xfId="3" applyNumberFormat="1" applyFont="1" applyBorder="1" applyAlignment="1" applyProtection="1">
      <alignment horizontal="right" vertical="center"/>
      <protection locked="0" hidden="1"/>
    </xf>
    <xf numFmtId="178" fontId="32" fillId="0" borderId="4" xfId="3" applyNumberFormat="1" applyFont="1" applyBorder="1" applyAlignment="1" applyProtection="1">
      <alignment horizontal="right" vertical="center"/>
      <protection locked="0" hidden="1"/>
    </xf>
    <xf numFmtId="178" fontId="28" fillId="3" borderId="37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8" xfId="3" applyNumberFormat="1" applyFont="1" applyFill="1" applyBorder="1" applyAlignment="1" applyProtection="1">
      <alignment horizontal="right" vertical="center"/>
      <protection locked="0" hidden="1"/>
    </xf>
    <xf numFmtId="0" fontId="18" fillId="2" borderId="11" xfId="2" applyFont="1" applyFill="1" applyBorder="1" applyProtection="1">
      <alignment vertical="center"/>
      <protection locked="0"/>
    </xf>
    <xf numFmtId="0" fontId="18" fillId="2" borderId="11" xfId="1" applyFont="1" applyFill="1" applyBorder="1" applyAlignment="1">
      <alignment vertical="center"/>
    </xf>
    <xf numFmtId="0" fontId="52" fillId="2" borderId="28" xfId="1" applyFont="1" applyFill="1" applyBorder="1" applyAlignment="1">
      <alignment vertical="center"/>
    </xf>
    <xf numFmtId="0" fontId="52" fillId="2" borderId="0" xfId="2" applyFont="1" applyFill="1" applyProtection="1">
      <alignment vertical="center"/>
      <protection locked="0"/>
    </xf>
    <xf numFmtId="176" fontId="61" fillId="4" borderId="48" xfId="2" applyNumberFormat="1" applyFont="1" applyFill="1" applyBorder="1" applyProtection="1">
      <alignment vertical="center"/>
      <protection locked="0"/>
    </xf>
    <xf numFmtId="0" fontId="23" fillId="2" borderId="33" xfId="2" applyFont="1" applyFill="1" applyBorder="1" applyProtection="1">
      <alignment vertical="center"/>
      <protection locked="0"/>
    </xf>
    <xf numFmtId="0" fontId="8" fillId="2" borderId="0" xfId="2" applyFont="1" applyFill="1" applyAlignment="1" applyProtection="1">
      <protection locked="0"/>
    </xf>
    <xf numFmtId="0" fontId="40" fillId="2" borderId="33" xfId="2" applyFont="1" applyFill="1" applyBorder="1" applyProtection="1">
      <alignment vertical="center"/>
      <protection locked="0"/>
    </xf>
    <xf numFmtId="0" fontId="40" fillId="2" borderId="32" xfId="2" applyFont="1" applyFill="1" applyBorder="1" applyProtection="1">
      <alignment vertical="center"/>
      <protection locked="0"/>
    </xf>
    <xf numFmtId="0" fontId="40" fillId="2" borderId="0" xfId="2" applyFont="1" applyFill="1" applyAlignment="1" applyProtection="1">
      <alignment horizontal="left"/>
      <protection locked="0"/>
    </xf>
    <xf numFmtId="0" fontId="40" fillId="2" borderId="0" xfId="2" applyFont="1" applyFill="1" applyAlignment="1" applyProtection="1">
      <alignment horizontal="left" vertical="center"/>
      <protection locked="0"/>
    </xf>
    <xf numFmtId="0" fontId="25" fillId="2" borderId="32" xfId="2" applyFont="1" applyFill="1" applyBorder="1" applyProtection="1">
      <alignment vertical="center"/>
      <protection locked="0"/>
    </xf>
    <xf numFmtId="0" fontId="3" fillId="2" borderId="0" xfId="2" applyFont="1" applyFill="1" applyAlignment="1" applyProtection="1">
      <alignment horizontal="right" vertical="center"/>
      <protection locked="0"/>
    </xf>
    <xf numFmtId="0" fontId="21" fillId="2" borderId="34" xfId="2" applyFont="1" applyFill="1" applyBorder="1" applyAlignment="1" applyProtection="1">
      <alignment vertical="center" textRotation="255"/>
      <protection locked="0"/>
    </xf>
    <xf numFmtId="0" fontId="21" fillId="2" borderId="35" xfId="2" applyFont="1" applyFill="1" applyBorder="1" applyAlignment="1" applyProtection="1">
      <alignment vertical="center" textRotation="255"/>
      <protection locked="0"/>
    </xf>
    <xf numFmtId="0" fontId="21" fillId="2" borderId="37" xfId="2" applyFont="1" applyFill="1" applyBorder="1" applyAlignment="1" applyProtection="1">
      <alignment vertical="center" textRotation="255"/>
      <protection locked="0"/>
    </xf>
    <xf numFmtId="0" fontId="21" fillId="2" borderId="38" xfId="2" applyFont="1" applyFill="1" applyBorder="1" applyAlignment="1" applyProtection="1">
      <alignment vertical="center" textRotation="255"/>
      <protection locked="0"/>
    </xf>
    <xf numFmtId="0" fontId="45" fillId="2" borderId="0" xfId="1" applyFont="1" applyFill="1" applyAlignment="1">
      <alignment vertical="center"/>
    </xf>
    <xf numFmtId="0" fontId="9" fillId="2" borderId="21" xfId="2" applyFont="1" applyFill="1" applyBorder="1" applyProtection="1">
      <alignment vertical="center"/>
      <protection locked="0"/>
    </xf>
    <xf numFmtId="0" fontId="9" fillId="2" borderId="11" xfId="2" applyFont="1" applyFill="1" applyBorder="1" applyProtection="1">
      <alignment vertical="center"/>
      <protection locked="0"/>
    </xf>
    <xf numFmtId="0" fontId="9" fillId="2" borderId="5" xfId="2" applyFont="1" applyFill="1" applyBorder="1" applyProtection="1">
      <alignment vertical="center"/>
      <protection locked="0"/>
    </xf>
    <xf numFmtId="0" fontId="9" fillId="2" borderId="47" xfId="2" applyFont="1" applyFill="1" applyBorder="1" applyProtection="1">
      <alignment vertical="center"/>
      <protection locked="0"/>
    </xf>
    <xf numFmtId="178" fontId="28" fillId="3" borderId="0" xfId="3" applyNumberFormat="1" applyFont="1" applyFill="1" applyAlignment="1" applyProtection="1">
      <alignment horizontal="right" vertical="center"/>
      <protection locked="0" hidden="1"/>
    </xf>
    <xf numFmtId="178" fontId="28" fillId="3" borderId="34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5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6" xfId="3" applyNumberFormat="1" applyFont="1" applyFill="1" applyBorder="1" applyAlignment="1" applyProtection="1">
      <alignment horizontal="right" vertical="center"/>
      <protection locked="0" hidden="1"/>
    </xf>
    <xf numFmtId="178" fontId="30" fillId="3" borderId="37" xfId="3" applyNumberFormat="1" applyFont="1" applyFill="1" applyBorder="1" applyAlignment="1" applyProtection="1">
      <alignment horizontal="right"/>
      <protection locked="0" hidden="1"/>
    </xf>
    <xf numFmtId="178" fontId="30" fillId="3" borderId="38" xfId="3" applyNumberFormat="1" applyFont="1" applyFill="1" applyBorder="1" applyAlignment="1" applyProtection="1">
      <alignment horizontal="right"/>
      <protection locked="0" hidden="1"/>
    </xf>
    <xf numFmtId="178" fontId="30" fillId="3" borderId="0" xfId="3" applyNumberFormat="1" applyFont="1" applyFill="1" applyAlignment="1" applyProtection="1">
      <alignment horizontal="right"/>
      <protection locked="0" hidden="1"/>
    </xf>
    <xf numFmtId="0" fontId="45" fillId="2" borderId="0" xfId="1" applyFont="1" applyFill="1" applyAlignment="1">
      <alignment horizontal="center" vertical="center"/>
    </xf>
    <xf numFmtId="0" fontId="17" fillId="2" borderId="21" xfId="1" applyFont="1" applyFill="1" applyBorder="1" applyAlignment="1" applyProtection="1">
      <alignment horizontal="center" vertical="center"/>
      <protection locked="0"/>
    </xf>
    <xf numFmtId="0" fontId="8" fillId="2" borderId="66" xfId="2" applyFont="1" applyFill="1" applyBorder="1" applyAlignment="1" applyProtection="1">
      <alignment horizontal="center" vertical="center"/>
      <protection locked="0"/>
    </xf>
    <xf numFmtId="0" fontId="8" fillId="2" borderId="36" xfId="2" applyFont="1" applyFill="1" applyBorder="1" applyAlignment="1" applyProtection="1">
      <alignment horizontal="center" vertical="center"/>
      <protection locked="0"/>
    </xf>
    <xf numFmtId="0" fontId="8" fillId="2" borderId="35" xfId="2" applyFont="1" applyFill="1" applyBorder="1" applyAlignment="1" applyProtection="1">
      <alignment horizontal="center" vertical="center"/>
      <protection locked="0"/>
    </xf>
    <xf numFmtId="0" fontId="8" fillId="2" borderId="15" xfId="2" applyFont="1" applyFill="1" applyBorder="1" applyAlignment="1" applyProtection="1">
      <alignment horizontal="center" vertical="center"/>
      <protection locked="0"/>
    </xf>
    <xf numFmtId="0" fontId="8" fillId="2" borderId="5" xfId="2" applyFont="1" applyFill="1" applyBorder="1" applyAlignment="1" applyProtection="1">
      <alignment horizontal="center" vertical="center"/>
      <protection locked="0"/>
    </xf>
    <xf numFmtId="0" fontId="8" fillId="2" borderId="52" xfId="2" applyFont="1" applyFill="1" applyBorder="1" applyAlignment="1" applyProtection="1">
      <alignment horizontal="center" vertical="center"/>
      <protection locked="0"/>
    </xf>
    <xf numFmtId="0" fontId="11" fillId="2" borderId="39" xfId="2" applyFont="1" applyFill="1" applyBorder="1" applyAlignment="1" applyProtection="1">
      <alignment horizontal="center" vertical="center"/>
      <protection locked="0"/>
    </xf>
    <xf numFmtId="0" fontId="11" fillId="2" borderId="33" xfId="2" applyFont="1" applyFill="1" applyBorder="1" applyAlignment="1" applyProtection="1">
      <alignment horizontal="center" vertical="center"/>
      <protection locked="0"/>
    </xf>
    <xf numFmtId="0" fontId="8" fillId="2" borderId="33" xfId="2" applyFont="1" applyFill="1" applyBorder="1" applyAlignment="1" applyProtection="1">
      <alignment horizontal="left" vertical="center"/>
      <protection locked="0"/>
    </xf>
    <xf numFmtId="0" fontId="8" fillId="2" borderId="40" xfId="2" applyFont="1" applyFill="1" applyBorder="1" applyAlignment="1" applyProtection="1">
      <alignment horizontal="left" vertical="center"/>
      <protection locked="0"/>
    </xf>
    <xf numFmtId="0" fontId="9" fillId="2" borderId="44" xfId="2" applyFont="1" applyFill="1" applyBorder="1" applyAlignment="1" applyProtection="1">
      <alignment horizontal="distributed" vertical="center" indent="1"/>
      <protection locked="0"/>
    </xf>
    <xf numFmtId="0" fontId="9" fillId="2" borderId="45" xfId="2" applyFont="1" applyFill="1" applyBorder="1" applyAlignment="1" applyProtection="1">
      <alignment horizontal="distributed" vertical="center" indent="1"/>
      <protection locked="0"/>
    </xf>
    <xf numFmtId="0" fontId="9" fillId="2" borderId="53" xfId="2" applyFont="1" applyFill="1" applyBorder="1" applyAlignment="1" applyProtection="1">
      <alignment horizontal="distributed" vertical="center" indent="1"/>
      <protection locked="0"/>
    </xf>
    <xf numFmtId="0" fontId="12" fillId="0" borderId="11" xfId="2" applyFont="1" applyBorder="1" applyAlignment="1" applyProtection="1">
      <alignment horizontal="right" vertical="center" indent="1"/>
      <protection locked="0"/>
    </xf>
    <xf numFmtId="0" fontId="12" fillId="0" borderId="50" xfId="2" applyFont="1" applyBorder="1" applyAlignment="1" applyProtection="1">
      <alignment horizontal="right" vertical="center" indent="1"/>
      <protection locked="0"/>
    </xf>
    <xf numFmtId="0" fontId="12" fillId="0" borderId="0" xfId="2" applyFont="1" applyAlignment="1" applyProtection="1">
      <alignment horizontal="right" vertical="center" indent="1"/>
      <protection locked="0"/>
    </xf>
    <xf numFmtId="0" fontId="12" fillId="0" borderId="38" xfId="2" applyFont="1" applyBorder="1" applyAlignment="1" applyProtection="1">
      <alignment horizontal="right" vertical="center" indent="1"/>
      <protection locked="0"/>
    </xf>
    <xf numFmtId="179" fontId="49" fillId="0" borderId="88" xfId="2" applyNumberFormat="1" applyFont="1" applyBorder="1" applyAlignment="1" applyProtection="1">
      <alignment horizontal="center" vertical="center"/>
      <protection locked="0"/>
    </xf>
    <xf numFmtId="179" fontId="49" fillId="0" borderId="46" xfId="2" applyNumberFormat="1" applyFont="1" applyBorder="1" applyAlignment="1" applyProtection="1">
      <alignment horizontal="center" vertical="center"/>
      <protection locked="0"/>
    </xf>
    <xf numFmtId="0" fontId="49" fillId="0" borderId="88" xfId="2" applyFont="1" applyBorder="1" applyAlignment="1" applyProtection="1">
      <alignment horizontal="center" vertical="center"/>
      <protection locked="0"/>
    </xf>
    <xf numFmtId="0" fontId="21" fillId="2" borderId="34" xfId="2" applyFont="1" applyFill="1" applyBorder="1" applyAlignment="1" applyProtection="1">
      <alignment horizontal="center" vertical="center" textRotation="255"/>
      <protection locked="0"/>
    </xf>
    <xf numFmtId="0" fontId="21" fillId="2" borderId="35" xfId="2" applyFont="1" applyFill="1" applyBorder="1" applyAlignment="1" applyProtection="1">
      <alignment horizontal="center" vertical="center" textRotation="255"/>
      <protection locked="0"/>
    </xf>
    <xf numFmtId="0" fontId="21" fillId="2" borderId="37" xfId="2" applyFont="1" applyFill="1" applyBorder="1" applyAlignment="1" applyProtection="1">
      <alignment horizontal="center" vertical="center" textRotation="255"/>
      <protection locked="0"/>
    </xf>
    <xf numFmtId="0" fontId="21" fillId="2" borderId="38" xfId="2" applyFont="1" applyFill="1" applyBorder="1" applyAlignment="1" applyProtection="1">
      <alignment horizontal="center" vertical="center" textRotation="255"/>
      <protection locked="0"/>
    </xf>
    <xf numFmtId="0" fontId="21" fillId="2" borderId="39" xfId="2" applyFont="1" applyFill="1" applyBorder="1" applyAlignment="1" applyProtection="1">
      <alignment horizontal="center" vertical="center" textRotation="255"/>
      <protection locked="0"/>
    </xf>
    <xf numFmtId="0" fontId="21" fillId="2" borderId="40" xfId="2" applyFont="1" applyFill="1" applyBorder="1" applyAlignment="1" applyProtection="1">
      <alignment horizontal="center" vertical="center" textRotation="255"/>
      <protection locked="0"/>
    </xf>
    <xf numFmtId="0" fontId="15" fillId="2" borderId="16" xfId="2" applyFont="1" applyFill="1" applyBorder="1" applyAlignment="1" applyProtection="1">
      <alignment horizontal="distributed" vertical="center" wrapText="1"/>
      <protection locked="0"/>
    </xf>
    <xf numFmtId="0" fontId="15" fillId="2" borderId="11" xfId="2" applyFont="1" applyFill="1" applyBorder="1" applyAlignment="1" applyProtection="1">
      <alignment horizontal="distributed" vertical="center" wrapText="1"/>
      <protection locked="0"/>
    </xf>
    <xf numFmtId="0" fontId="15" fillId="2" borderId="18" xfId="2" applyFont="1" applyFill="1" applyBorder="1" applyAlignment="1" applyProtection="1">
      <alignment horizontal="distributed" vertical="center" wrapText="1"/>
      <protection locked="0"/>
    </xf>
    <xf numFmtId="0" fontId="15" fillId="2" borderId="15" xfId="2" applyFont="1" applyFill="1" applyBorder="1" applyAlignment="1" applyProtection="1">
      <alignment horizontal="distributed" vertical="center" wrapText="1"/>
      <protection locked="0"/>
    </xf>
    <xf numFmtId="0" fontId="15" fillId="2" borderId="5" xfId="2" applyFont="1" applyFill="1" applyBorder="1" applyAlignment="1" applyProtection="1">
      <alignment horizontal="distributed" vertical="center" wrapText="1"/>
      <protection locked="0"/>
    </xf>
    <xf numFmtId="0" fontId="15" fillId="2" borderId="14" xfId="2" applyFont="1" applyFill="1" applyBorder="1" applyAlignment="1" applyProtection="1">
      <alignment horizontal="distributed" vertical="center" wrapText="1"/>
      <protection locked="0"/>
    </xf>
    <xf numFmtId="0" fontId="15" fillId="2" borderId="50" xfId="2" applyFont="1" applyFill="1" applyBorder="1" applyAlignment="1" applyProtection="1">
      <alignment horizontal="distributed" vertical="center" wrapText="1"/>
      <protection locked="0"/>
    </xf>
    <xf numFmtId="0" fontId="15" fillId="2" borderId="52" xfId="2" applyFont="1" applyFill="1" applyBorder="1" applyAlignment="1" applyProtection="1">
      <alignment horizontal="distributed" vertical="center" wrapText="1"/>
      <protection locked="0"/>
    </xf>
    <xf numFmtId="0" fontId="49" fillId="0" borderId="0" xfId="2" applyFont="1" applyAlignment="1" applyProtection="1">
      <alignment horizontal="left" vertical="center" indent="1"/>
      <protection locked="0"/>
    </xf>
    <xf numFmtId="0" fontId="49" fillId="0" borderId="33" xfId="2" applyFont="1" applyBorder="1" applyAlignment="1" applyProtection="1">
      <alignment horizontal="left" vertical="center" indent="1"/>
      <protection locked="0"/>
    </xf>
    <xf numFmtId="0" fontId="9" fillId="2" borderId="0" xfId="2" applyFont="1" applyFill="1" applyAlignment="1" applyProtection="1">
      <alignment horizontal="center" vertical="center"/>
      <protection locked="0"/>
    </xf>
    <xf numFmtId="0" fontId="9" fillId="2" borderId="33" xfId="2" applyFont="1" applyFill="1" applyBorder="1" applyAlignment="1" applyProtection="1">
      <alignment horizontal="center" vertical="center"/>
      <protection locked="0"/>
    </xf>
    <xf numFmtId="0" fontId="49" fillId="0" borderId="0" xfId="2" applyFont="1" applyAlignment="1" applyProtection="1">
      <alignment horizontal="center" vertical="center"/>
      <protection locked="0"/>
    </xf>
    <xf numFmtId="0" fontId="49" fillId="0" borderId="33" xfId="2" applyFont="1" applyBorder="1" applyAlignment="1" applyProtection="1">
      <alignment horizontal="center" vertical="center"/>
      <protection locked="0"/>
    </xf>
    <xf numFmtId="0" fontId="9" fillId="2" borderId="8" xfId="2" applyFont="1" applyFill="1" applyBorder="1" applyAlignment="1" applyProtection="1">
      <alignment horizontal="center" vertical="center"/>
      <protection locked="0"/>
    </xf>
    <xf numFmtId="0" fontId="9" fillId="2" borderId="41" xfId="2" applyFont="1" applyFill="1" applyBorder="1" applyAlignment="1" applyProtection="1">
      <alignment horizontal="center" vertical="center"/>
      <protection locked="0"/>
    </xf>
    <xf numFmtId="0" fontId="9" fillId="2" borderId="9" xfId="2" applyFont="1" applyFill="1" applyBorder="1" applyAlignment="1" applyProtection="1">
      <alignment horizontal="center" vertical="center" textRotation="255"/>
      <protection locked="0"/>
    </xf>
    <xf numFmtId="0" fontId="9" fillId="2" borderId="42" xfId="2" applyFont="1" applyFill="1" applyBorder="1" applyAlignment="1" applyProtection="1">
      <alignment horizontal="center" vertical="center" textRotation="255"/>
      <protection locked="0"/>
    </xf>
    <xf numFmtId="0" fontId="49" fillId="0" borderId="21" xfId="2" applyFont="1" applyBorder="1" applyAlignment="1" applyProtection="1">
      <alignment horizontal="center" vertical="center"/>
      <protection locked="0"/>
    </xf>
    <xf numFmtId="0" fontId="17" fillId="2" borderId="21" xfId="2" applyFont="1" applyFill="1" applyBorder="1" applyAlignment="1" applyProtection="1">
      <alignment horizontal="center" vertical="center"/>
      <protection locked="0"/>
    </xf>
    <xf numFmtId="0" fontId="17" fillId="2" borderId="0" xfId="2" applyFont="1" applyFill="1" applyAlignment="1" applyProtection="1">
      <alignment horizontal="center" vertical="center"/>
      <protection locked="0"/>
    </xf>
    <xf numFmtId="0" fontId="17" fillId="2" borderId="5" xfId="2" applyFont="1" applyFill="1" applyBorder="1" applyAlignment="1" applyProtection="1">
      <alignment horizontal="center" vertical="center"/>
      <protection locked="0"/>
    </xf>
    <xf numFmtId="0" fontId="17" fillId="2" borderId="11" xfId="2" applyFont="1" applyFill="1" applyBorder="1" applyAlignment="1" applyProtection="1">
      <alignment horizontal="center" vertical="center"/>
      <protection locked="0"/>
    </xf>
    <xf numFmtId="0" fontId="17" fillId="2" borderId="18" xfId="2" applyFont="1" applyFill="1" applyBorder="1" applyAlignment="1" applyProtection="1">
      <alignment horizontal="center" vertical="center"/>
      <protection locked="0"/>
    </xf>
    <xf numFmtId="0" fontId="17" fillId="2" borderId="8" xfId="2" applyFont="1" applyFill="1" applyBorder="1" applyAlignment="1" applyProtection="1">
      <alignment horizontal="center" vertical="center"/>
      <protection locked="0"/>
    </xf>
    <xf numFmtId="0" fontId="17" fillId="2" borderId="14" xfId="2" applyFont="1" applyFill="1" applyBorder="1" applyAlignment="1" applyProtection="1">
      <alignment horizontal="center" vertical="center"/>
      <protection locked="0"/>
    </xf>
    <xf numFmtId="0" fontId="21" fillId="2" borderId="20" xfId="2" applyFont="1" applyFill="1" applyBorder="1" applyAlignment="1" applyProtection="1">
      <alignment horizontal="center" vertical="center"/>
      <protection locked="0"/>
    </xf>
    <xf numFmtId="0" fontId="21" fillId="2" borderId="21" xfId="2" applyFont="1" applyFill="1" applyBorder="1" applyAlignment="1" applyProtection="1">
      <alignment horizontal="center" vertical="center"/>
      <protection locked="0"/>
    </xf>
    <xf numFmtId="0" fontId="21" fillId="2" borderId="54" xfId="2" applyFont="1" applyFill="1" applyBorder="1" applyAlignment="1" applyProtection="1">
      <alignment horizontal="center" vertical="center"/>
      <protection locked="0"/>
    </xf>
    <xf numFmtId="0" fontId="21" fillId="2" borderId="46" xfId="2" applyFont="1" applyFill="1" applyBorder="1" applyAlignment="1" applyProtection="1">
      <alignment horizontal="center" vertical="center"/>
      <protection locked="0"/>
    </xf>
    <xf numFmtId="0" fontId="21" fillId="2" borderId="47" xfId="2" applyFont="1" applyFill="1" applyBorder="1" applyAlignment="1" applyProtection="1">
      <alignment horizontal="center" vertical="center"/>
      <protection locked="0"/>
    </xf>
    <xf numFmtId="0" fontId="21" fillId="2" borderId="55" xfId="2" applyFont="1" applyFill="1" applyBorder="1" applyAlignment="1" applyProtection="1">
      <alignment horizontal="center" vertical="center"/>
      <protection locked="0"/>
    </xf>
    <xf numFmtId="0" fontId="51" fillId="2" borderId="27" xfId="2" applyFont="1" applyFill="1" applyBorder="1" applyAlignment="1" applyProtection="1">
      <alignment horizontal="right" vertical="center"/>
      <protection locked="0"/>
    </xf>
    <xf numFmtId="0" fontId="51" fillId="2" borderId="28" xfId="2" applyFont="1" applyFill="1" applyBorder="1" applyAlignment="1" applyProtection="1">
      <alignment horizontal="right" vertical="center"/>
      <protection locked="0"/>
    </xf>
    <xf numFmtId="0" fontId="51" fillId="2" borderId="23" xfId="2" applyFont="1" applyFill="1" applyBorder="1" applyAlignment="1" applyProtection="1">
      <alignment horizontal="right" vertical="center"/>
      <protection locked="0"/>
    </xf>
    <xf numFmtId="0" fontId="51" fillId="2" borderId="0" xfId="2" applyFont="1" applyFill="1" applyAlignment="1" applyProtection="1">
      <alignment horizontal="right" vertical="center"/>
      <protection locked="0"/>
    </xf>
    <xf numFmtId="0" fontId="51" fillId="2" borderId="24" xfId="2" applyFont="1" applyFill="1" applyBorder="1" applyAlignment="1" applyProtection="1">
      <alignment horizontal="right" vertical="center"/>
      <protection locked="0"/>
    </xf>
    <xf numFmtId="0" fontId="51" fillId="2" borderId="25" xfId="2" applyFont="1" applyFill="1" applyBorder="1" applyAlignment="1" applyProtection="1">
      <alignment horizontal="right" vertical="center"/>
      <protection locked="0"/>
    </xf>
    <xf numFmtId="0" fontId="49" fillId="0" borderId="11" xfId="2" applyFont="1" applyBorder="1" applyAlignment="1" applyProtection="1">
      <alignment horizontal="center" vertical="center"/>
      <protection locked="0"/>
    </xf>
    <xf numFmtId="0" fontId="49" fillId="0" borderId="18" xfId="2" applyFont="1" applyBorder="1" applyAlignment="1" applyProtection="1">
      <alignment horizontal="center" vertical="center"/>
      <protection locked="0"/>
    </xf>
    <xf numFmtId="0" fontId="49" fillId="0" borderId="41" xfId="2" applyFont="1" applyBorder="1" applyAlignment="1" applyProtection="1">
      <alignment horizontal="center" vertical="center"/>
      <protection locked="0"/>
    </xf>
    <xf numFmtId="0" fontId="21" fillId="2" borderId="30" xfId="2" applyFont="1" applyFill="1" applyBorder="1" applyAlignment="1" applyProtection="1">
      <alignment horizontal="center" vertical="center"/>
      <protection locked="0"/>
    </xf>
    <xf numFmtId="0" fontId="21" fillId="2" borderId="32" xfId="2" applyFont="1" applyFill="1" applyBorder="1" applyAlignment="1" applyProtection="1">
      <alignment horizontal="center" vertical="center"/>
      <protection locked="0"/>
    </xf>
    <xf numFmtId="0" fontId="21" fillId="2" borderId="31" xfId="2" applyFont="1" applyFill="1" applyBorder="1" applyAlignment="1" applyProtection="1">
      <alignment horizontal="center" vertical="center"/>
      <protection locked="0"/>
    </xf>
    <xf numFmtId="0" fontId="21" fillId="2" borderId="64" xfId="2" applyFont="1" applyFill="1" applyBorder="1" applyAlignment="1" applyProtection="1">
      <alignment horizontal="center" vertical="center"/>
      <protection locked="0"/>
    </xf>
    <xf numFmtId="0" fontId="21" fillId="2" borderId="49" xfId="2" applyFont="1" applyFill="1" applyBorder="1" applyAlignment="1" applyProtection="1">
      <alignment horizontal="center" vertical="center"/>
      <protection locked="0"/>
    </xf>
    <xf numFmtId="0" fontId="21" fillId="2" borderId="11" xfId="2" applyFont="1" applyFill="1" applyBorder="1" applyAlignment="1" applyProtection="1">
      <alignment horizontal="center" vertical="center"/>
      <protection locked="0"/>
    </xf>
    <xf numFmtId="0" fontId="21" fillId="2" borderId="39" xfId="2" applyFont="1" applyFill="1" applyBorder="1" applyAlignment="1" applyProtection="1">
      <alignment horizontal="center" vertical="center"/>
      <protection locked="0"/>
    </xf>
    <xf numFmtId="0" fontId="21" fillId="2" borderId="33" xfId="2" applyFont="1" applyFill="1" applyBorder="1" applyAlignment="1" applyProtection="1">
      <alignment horizontal="center" vertical="center"/>
      <protection locked="0"/>
    </xf>
    <xf numFmtId="0" fontId="49" fillId="0" borderId="20" xfId="2" applyFont="1" applyBorder="1" applyAlignment="1" applyProtection="1">
      <alignment horizontal="left" vertical="center" indent="1"/>
      <protection locked="0"/>
    </xf>
    <xf numFmtId="0" fontId="49" fillId="0" borderId="21" xfId="2" applyFont="1" applyBorder="1" applyAlignment="1" applyProtection="1">
      <alignment horizontal="left" vertical="center" indent="1"/>
      <protection locked="0"/>
    </xf>
    <xf numFmtId="0" fontId="49" fillId="0" borderId="46" xfId="2" applyFont="1" applyBorder="1" applyAlignment="1" applyProtection="1">
      <alignment horizontal="left" vertical="center" indent="1"/>
      <protection locked="0"/>
    </xf>
    <xf numFmtId="0" fontId="49" fillId="0" borderId="47" xfId="2" applyFont="1" applyBorder="1" applyAlignment="1" applyProtection="1">
      <alignment horizontal="left" vertical="center" indent="1"/>
      <protection locked="0"/>
    </xf>
    <xf numFmtId="0" fontId="21" fillId="2" borderId="66" xfId="2" applyFont="1" applyFill="1" applyBorder="1" applyAlignment="1" applyProtection="1">
      <alignment horizontal="distributed" vertical="center" indent="2"/>
      <protection locked="0"/>
    </xf>
    <xf numFmtId="0" fontId="21" fillId="2" borderId="36" xfId="2" applyFont="1" applyFill="1" applyBorder="1" applyAlignment="1" applyProtection="1">
      <alignment horizontal="distributed" vertical="center" indent="2"/>
      <protection locked="0"/>
    </xf>
    <xf numFmtId="0" fontId="21" fillId="2" borderId="67" xfId="2" applyFont="1" applyFill="1" applyBorder="1" applyAlignment="1" applyProtection="1">
      <alignment horizontal="distributed" vertical="center" indent="2"/>
      <protection locked="0"/>
    </xf>
    <xf numFmtId="0" fontId="21" fillId="2" borderId="15" xfId="2" applyFont="1" applyFill="1" applyBorder="1" applyAlignment="1" applyProtection="1">
      <alignment horizontal="distributed" vertical="center" indent="2"/>
      <protection locked="0"/>
    </xf>
    <xf numFmtId="0" fontId="21" fillId="2" borderId="5" xfId="2" applyFont="1" applyFill="1" applyBorder="1" applyAlignment="1" applyProtection="1">
      <alignment horizontal="distributed" vertical="center" indent="2"/>
      <protection locked="0"/>
    </xf>
    <xf numFmtId="0" fontId="21" fillId="2" borderId="14" xfId="2" applyFont="1" applyFill="1" applyBorder="1" applyAlignment="1" applyProtection="1">
      <alignment horizontal="distributed" vertical="center" indent="2"/>
      <protection locked="0"/>
    </xf>
    <xf numFmtId="0" fontId="17" fillId="2" borderId="11" xfId="1" applyFont="1" applyFill="1" applyBorder="1" applyAlignment="1" applyProtection="1">
      <alignment horizontal="center" vertical="center"/>
      <protection locked="0"/>
    </xf>
    <xf numFmtId="0" fontId="17" fillId="2" borderId="18" xfId="1" applyFont="1" applyFill="1" applyBorder="1" applyAlignment="1" applyProtection="1">
      <alignment horizontal="center" vertical="center"/>
      <protection locked="0"/>
    </xf>
    <xf numFmtId="0" fontId="17" fillId="2" borderId="33" xfId="1" applyFont="1" applyFill="1" applyBorder="1" applyAlignment="1" applyProtection="1">
      <alignment horizontal="center" vertical="center"/>
      <protection locked="0"/>
    </xf>
    <xf numFmtId="0" fontId="17" fillId="2" borderId="41" xfId="1" applyFont="1" applyFill="1" applyBorder="1" applyAlignment="1" applyProtection="1">
      <alignment horizontal="center" vertical="center"/>
      <protection locked="0"/>
    </xf>
    <xf numFmtId="0" fontId="9" fillId="2" borderId="11" xfId="2" applyFont="1" applyFill="1" applyBorder="1" applyAlignment="1" applyProtection="1">
      <alignment horizontal="right" vertical="center"/>
      <protection locked="0"/>
    </xf>
    <xf numFmtId="0" fontId="9" fillId="2" borderId="5" xfId="2" applyFont="1" applyFill="1" applyBorder="1" applyAlignment="1" applyProtection="1">
      <alignment horizontal="right" vertical="center"/>
      <protection locked="0"/>
    </xf>
    <xf numFmtId="0" fontId="9" fillId="2" borderId="21" xfId="2" applyFont="1" applyFill="1" applyBorder="1" applyAlignment="1" applyProtection="1">
      <alignment horizontal="center" vertical="center"/>
      <protection locked="0"/>
    </xf>
    <xf numFmtId="0" fontId="25" fillId="2" borderId="46" xfId="2" applyFont="1" applyFill="1" applyBorder="1" applyAlignment="1" applyProtection="1">
      <alignment horizontal="center" vertical="center"/>
      <protection hidden="1"/>
    </xf>
    <xf numFmtId="0" fontId="25" fillId="2" borderId="47" xfId="2" applyFont="1" applyFill="1" applyBorder="1" applyAlignment="1" applyProtection="1">
      <alignment horizontal="center" vertical="center"/>
      <protection hidden="1"/>
    </xf>
    <xf numFmtId="0" fontId="9" fillId="2" borderId="47" xfId="2" applyFont="1" applyFill="1" applyBorder="1" applyAlignment="1" applyProtection="1">
      <alignment horizontal="center" vertical="center"/>
      <protection locked="0"/>
    </xf>
    <xf numFmtId="0" fontId="9" fillId="2" borderId="47" xfId="2" applyFont="1" applyFill="1" applyBorder="1" applyAlignment="1" applyProtection="1">
      <alignment horizontal="right" vertical="center"/>
      <protection locked="0"/>
    </xf>
    <xf numFmtId="0" fontId="25" fillId="2" borderId="16" xfId="2" applyFont="1" applyFill="1" applyBorder="1" applyAlignment="1" applyProtection="1">
      <alignment horizontal="center" vertical="center"/>
      <protection hidden="1"/>
    </xf>
    <xf numFmtId="0" fontId="25" fillId="2" borderId="11" xfId="2" applyFont="1" applyFill="1" applyBorder="1" applyAlignment="1" applyProtection="1">
      <alignment horizontal="center" vertical="center"/>
      <protection hidden="1"/>
    </xf>
    <xf numFmtId="0" fontId="25" fillId="2" borderId="15" xfId="2" applyFont="1" applyFill="1" applyBorder="1" applyAlignment="1" applyProtection="1">
      <alignment horizontal="center" vertical="center"/>
      <protection hidden="1"/>
    </xf>
    <xf numFmtId="0" fontId="25" fillId="2" borderId="5" xfId="2" applyFont="1" applyFill="1" applyBorder="1" applyAlignment="1" applyProtection="1">
      <alignment horizontal="center" vertical="center"/>
      <protection hidden="1"/>
    </xf>
    <xf numFmtId="0" fontId="8" fillId="2" borderId="20" xfId="2" applyFont="1" applyFill="1" applyBorder="1" applyAlignment="1" applyProtection="1">
      <alignment horizontal="center" vertical="center"/>
      <protection locked="0"/>
    </xf>
    <xf numFmtId="0" fontId="8" fillId="2" borderId="21" xfId="2" applyFont="1" applyFill="1" applyBorder="1" applyAlignment="1" applyProtection="1">
      <alignment horizontal="center" vertical="center"/>
      <protection locked="0"/>
    </xf>
    <xf numFmtId="0" fontId="8" fillId="2" borderId="22" xfId="2" applyFont="1" applyFill="1" applyBorder="1" applyAlignment="1" applyProtection="1">
      <alignment horizontal="center" vertical="center"/>
      <protection locked="0"/>
    </xf>
    <xf numFmtId="0" fontId="9" fillId="2" borderId="11" xfId="2" applyFont="1" applyFill="1" applyBorder="1" applyAlignment="1" applyProtection="1">
      <alignment horizontal="center" vertical="center"/>
      <protection locked="0"/>
    </xf>
    <xf numFmtId="0" fontId="9" fillId="2" borderId="18" xfId="2" applyFont="1" applyFill="1" applyBorder="1" applyAlignment="1" applyProtection="1">
      <alignment horizontal="center" vertical="center"/>
      <protection locked="0"/>
    </xf>
    <xf numFmtId="0" fontId="9" fillId="2" borderId="5" xfId="2" applyFont="1" applyFill="1" applyBorder="1" applyAlignment="1" applyProtection="1">
      <alignment horizontal="center" vertical="center"/>
      <protection locked="0"/>
    </xf>
    <xf numFmtId="0" fontId="9" fillId="2" borderId="14" xfId="2" applyFont="1" applyFill="1" applyBorder="1" applyAlignment="1" applyProtection="1">
      <alignment horizontal="center" vertical="center"/>
      <protection locked="0"/>
    </xf>
    <xf numFmtId="0" fontId="25" fillId="2" borderId="16" xfId="2" applyFont="1" applyFill="1" applyBorder="1" applyAlignment="1" applyProtection="1">
      <alignment horizontal="center" vertical="center"/>
      <protection locked="0"/>
    </xf>
    <xf numFmtId="0" fontId="25" fillId="2" borderId="11" xfId="2" applyFont="1" applyFill="1" applyBorder="1" applyAlignment="1" applyProtection="1">
      <alignment horizontal="center" vertical="center"/>
      <protection locked="0"/>
    </xf>
    <xf numFmtId="0" fontId="25" fillId="2" borderId="18" xfId="2" applyFont="1" applyFill="1" applyBorder="1" applyAlignment="1" applyProtection="1">
      <alignment horizontal="center" vertical="center"/>
      <protection locked="0"/>
    </xf>
    <xf numFmtId="0" fontId="25" fillId="2" borderId="9" xfId="2" applyFont="1" applyFill="1" applyBorder="1" applyAlignment="1" applyProtection="1">
      <alignment horizontal="center" vertical="center"/>
      <protection locked="0"/>
    </xf>
    <xf numFmtId="0" fontId="25" fillId="2" borderId="0" xfId="2" applyFont="1" applyFill="1" applyAlignment="1" applyProtection="1">
      <alignment horizontal="center" vertical="center"/>
      <protection locked="0"/>
    </xf>
    <xf numFmtId="0" fontId="25" fillId="2" borderId="8" xfId="2" applyFont="1" applyFill="1" applyBorder="1" applyAlignment="1" applyProtection="1">
      <alignment horizontal="center" vertical="center"/>
      <protection locked="0"/>
    </xf>
    <xf numFmtId="0" fontId="25" fillId="2" borderId="15" xfId="2" applyFont="1" applyFill="1" applyBorder="1" applyAlignment="1" applyProtection="1">
      <alignment horizontal="center" vertical="center"/>
      <protection locked="0"/>
    </xf>
    <xf numFmtId="0" fontId="25" fillId="2" borderId="5" xfId="2" applyFont="1" applyFill="1" applyBorder="1" applyAlignment="1" applyProtection="1">
      <alignment horizontal="center" vertical="center"/>
      <protection locked="0"/>
    </xf>
    <xf numFmtId="0" fontId="25" fillId="2" borderId="14" xfId="2" applyFont="1" applyFill="1" applyBorder="1" applyAlignment="1" applyProtection="1">
      <alignment horizontal="center" vertical="center"/>
      <protection locked="0"/>
    </xf>
    <xf numFmtId="0" fontId="25" fillId="2" borderId="20" xfId="2" applyFont="1" applyFill="1" applyBorder="1" applyAlignment="1" applyProtection="1">
      <alignment horizontal="center" vertical="center"/>
      <protection locked="0"/>
    </xf>
    <xf numFmtId="0" fontId="25" fillId="2" borderId="21" xfId="2" applyFont="1" applyFill="1" applyBorder="1" applyAlignment="1" applyProtection="1">
      <alignment horizontal="center" vertical="center"/>
      <protection locked="0"/>
    </xf>
    <xf numFmtId="0" fontId="3" fillId="2" borderId="0" xfId="2" applyFont="1" applyFill="1" applyAlignment="1" applyProtection="1">
      <alignment horizontal="left" vertical="top" wrapText="1"/>
      <protection locked="0"/>
    </xf>
    <xf numFmtId="0" fontId="6" fillId="2" borderId="0" xfId="2" applyFont="1" applyFill="1" applyAlignment="1" applyProtection="1">
      <alignment horizontal="center" vertical="center"/>
      <protection hidden="1"/>
    </xf>
    <xf numFmtId="0" fontId="8" fillId="2" borderId="34" xfId="2" applyFont="1" applyFill="1" applyBorder="1" applyAlignment="1" applyProtection="1">
      <alignment horizontal="center" vertical="center" wrapText="1" shrinkToFit="1"/>
      <protection locked="0"/>
    </xf>
    <xf numFmtId="0" fontId="8" fillId="2" borderId="36" xfId="2" applyFont="1" applyFill="1" applyBorder="1" applyAlignment="1" applyProtection="1">
      <alignment horizontal="center" vertical="center" wrapText="1" shrinkToFit="1"/>
      <protection locked="0"/>
    </xf>
    <xf numFmtId="0" fontId="8" fillId="2" borderId="67" xfId="2" applyFont="1" applyFill="1" applyBorder="1" applyAlignment="1" applyProtection="1">
      <alignment horizontal="center" vertical="center" wrapText="1" shrinkToFit="1"/>
      <protection locked="0"/>
    </xf>
    <xf numFmtId="0" fontId="8" fillId="2" borderId="37" xfId="2" applyFont="1" applyFill="1" applyBorder="1" applyAlignment="1" applyProtection="1">
      <alignment horizontal="center" vertical="center" wrapText="1" shrinkToFit="1"/>
      <protection locked="0"/>
    </xf>
    <xf numFmtId="0" fontId="8" fillId="2" borderId="0" xfId="2" applyFont="1" applyFill="1" applyAlignment="1" applyProtection="1">
      <alignment horizontal="center" vertical="center" wrapText="1" shrinkToFit="1"/>
      <protection locked="0"/>
    </xf>
    <xf numFmtId="0" fontId="8" fillId="2" borderId="8" xfId="2" applyFont="1" applyFill="1" applyBorder="1" applyAlignment="1" applyProtection="1">
      <alignment horizontal="center" vertical="center" wrapText="1" shrinkToFit="1"/>
      <protection locked="0"/>
    </xf>
    <xf numFmtId="0" fontId="8" fillId="2" borderId="51" xfId="2" applyFont="1" applyFill="1" applyBorder="1" applyAlignment="1" applyProtection="1">
      <alignment horizontal="center" vertical="center" wrapText="1" shrinkToFit="1"/>
      <protection locked="0"/>
    </xf>
    <xf numFmtId="0" fontId="8" fillId="2" borderId="5" xfId="2" applyFont="1" applyFill="1" applyBorder="1" applyAlignment="1" applyProtection="1">
      <alignment horizontal="center" vertical="center" wrapText="1" shrinkToFit="1"/>
      <protection locked="0"/>
    </xf>
    <xf numFmtId="0" fontId="8" fillId="2" borderId="14" xfId="2" applyFont="1" applyFill="1" applyBorder="1" applyAlignment="1" applyProtection="1">
      <alignment horizontal="center" vertical="center" wrapText="1" shrinkToFit="1"/>
      <protection locked="0"/>
    </xf>
    <xf numFmtId="0" fontId="9" fillId="2" borderId="25" xfId="2" applyFont="1" applyFill="1" applyBorder="1" applyAlignment="1" applyProtection="1">
      <alignment horizontal="center"/>
      <protection locked="0"/>
    </xf>
    <xf numFmtId="0" fontId="9" fillId="2" borderId="26" xfId="2" applyFont="1" applyFill="1" applyBorder="1" applyAlignment="1" applyProtection="1">
      <alignment horizontal="center"/>
      <protection locked="0"/>
    </xf>
    <xf numFmtId="0" fontId="15" fillId="2" borderId="0" xfId="2" applyFont="1" applyFill="1" applyAlignment="1" applyProtection="1">
      <alignment horizontal="center" vertical="center"/>
      <protection locked="0"/>
    </xf>
    <xf numFmtId="0" fontId="15" fillId="2" borderId="9" xfId="2" applyFont="1" applyFill="1" applyBorder="1" applyAlignment="1" applyProtection="1">
      <alignment horizontal="center" vertical="center"/>
      <protection locked="0"/>
    </xf>
    <xf numFmtId="0" fontId="15" fillId="2" borderId="8" xfId="2" applyFont="1" applyFill="1" applyBorder="1" applyAlignment="1" applyProtection="1">
      <alignment horizontal="center" vertical="center"/>
      <protection locked="0"/>
    </xf>
    <xf numFmtId="0" fontId="21" fillId="2" borderId="37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center" vertical="center"/>
      <protection locked="0"/>
    </xf>
    <xf numFmtId="0" fontId="21" fillId="2" borderId="8" xfId="2" applyFont="1" applyFill="1" applyBorder="1" applyAlignment="1" applyProtection="1">
      <alignment horizontal="center" vertical="center"/>
      <protection locked="0"/>
    </xf>
    <xf numFmtId="0" fontId="9" fillId="2" borderId="45" xfId="2" applyFont="1" applyFill="1" applyBorder="1" applyAlignment="1" applyProtection="1">
      <alignment horizontal="right" vertical="center"/>
      <protection locked="0"/>
    </xf>
    <xf numFmtId="0" fontId="8" fillId="2" borderId="0" xfId="2" applyFont="1" applyFill="1" applyAlignment="1" applyProtection="1">
      <alignment horizontal="left" vertical="center" wrapText="1"/>
      <protection locked="0"/>
    </xf>
    <xf numFmtId="0" fontId="8" fillId="2" borderId="33" xfId="2" applyFont="1" applyFill="1" applyBorder="1" applyAlignment="1" applyProtection="1">
      <alignment horizontal="left" vertical="center" wrapText="1"/>
      <protection locked="0"/>
    </xf>
    <xf numFmtId="0" fontId="21" fillId="2" borderId="16" xfId="2" applyFont="1" applyFill="1" applyBorder="1" applyAlignment="1" applyProtection="1">
      <alignment horizontal="center" vertical="center"/>
      <protection locked="0"/>
    </xf>
    <xf numFmtId="0" fontId="21" fillId="2" borderId="15" xfId="2" applyFont="1" applyFill="1" applyBorder="1" applyAlignment="1" applyProtection="1">
      <alignment horizontal="center" vertical="center"/>
      <protection locked="0"/>
    </xf>
    <xf numFmtId="0" fontId="21" fillId="2" borderId="5" xfId="2" applyFont="1" applyFill="1" applyBorder="1" applyAlignment="1" applyProtection="1">
      <alignment horizontal="center" vertical="center"/>
      <protection locked="0"/>
    </xf>
    <xf numFmtId="0" fontId="8" fillId="2" borderId="11" xfId="2" applyFont="1" applyFill="1" applyBorder="1" applyAlignment="1" applyProtection="1">
      <alignment horizontal="left" vertical="center" wrapText="1" shrinkToFit="1"/>
      <protection locked="0"/>
    </xf>
    <xf numFmtId="0" fontId="8" fillId="2" borderId="83" xfId="2" applyFont="1" applyFill="1" applyBorder="1" applyAlignment="1" applyProtection="1">
      <alignment horizontal="left" vertical="center" wrapText="1" shrinkToFit="1"/>
      <protection locked="0"/>
    </xf>
    <xf numFmtId="0" fontId="8" fillId="2" borderId="0" xfId="2" applyFont="1" applyFill="1" applyAlignment="1" applyProtection="1">
      <alignment horizontal="left" vertical="center" wrapText="1" shrinkToFit="1"/>
      <protection locked="0"/>
    </xf>
    <xf numFmtId="0" fontId="8" fillId="2" borderId="19" xfId="2" applyFont="1" applyFill="1" applyBorder="1" applyAlignment="1" applyProtection="1">
      <alignment horizontal="left" vertical="center" wrapText="1" shrinkToFit="1"/>
      <protection locked="0"/>
    </xf>
    <xf numFmtId="0" fontId="8" fillId="2" borderId="33" xfId="2" applyFont="1" applyFill="1" applyBorder="1" applyAlignment="1" applyProtection="1">
      <alignment horizontal="left" vertical="center" wrapText="1" shrinkToFit="1"/>
      <protection locked="0"/>
    </xf>
    <xf numFmtId="0" fontId="8" fillId="2" borderId="43" xfId="2" applyFont="1" applyFill="1" applyBorder="1" applyAlignment="1" applyProtection="1">
      <alignment horizontal="left" vertical="center" wrapText="1" shrinkToFit="1"/>
      <protection locked="0"/>
    </xf>
    <xf numFmtId="0" fontId="48" fillId="2" borderId="56" xfId="2" applyFont="1" applyFill="1" applyBorder="1" applyAlignment="1" applyProtection="1">
      <alignment horizontal="center" vertical="center"/>
      <protection locked="0"/>
    </xf>
    <xf numFmtId="0" fontId="48" fillId="2" borderId="57" xfId="2" applyFont="1" applyFill="1" applyBorder="1" applyAlignment="1" applyProtection="1">
      <alignment horizontal="center" vertical="center"/>
      <protection locked="0"/>
    </xf>
    <xf numFmtId="0" fontId="48" fillId="2" borderId="58" xfId="2" applyFont="1" applyFill="1" applyBorder="1" applyAlignment="1" applyProtection="1">
      <alignment horizontal="center" vertical="center"/>
      <protection locked="0"/>
    </xf>
    <xf numFmtId="0" fontId="48" fillId="2" borderId="59" xfId="2" applyFont="1" applyFill="1" applyBorder="1" applyAlignment="1" applyProtection="1">
      <alignment horizontal="center" vertical="center"/>
      <protection locked="0"/>
    </xf>
    <xf numFmtId="0" fontId="48" fillId="2" borderId="60" xfId="2" applyFont="1" applyFill="1" applyBorder="1" applyAlignment="1" applyProtection="1">
      <alignment horizontal="center" vertical="center"/>
      <protection locked="0"/>
    </xf>
    <xf numFmtId="0" fontId="48" fillId="2" borderId="61" xfId="2" applyFont="1" applyFill="1" applyBorder="1" applyAlignment="1" applyProtection="1">
      <alignment horizontal="center" vertical="center"/>
      <protection locked="0"/>
    </xf>
    <xf numFmtId="0" fontId="9" fillId="2" borderId="21" xfId="2" applyFont="1" applyFill="1" applyBorder="1" applyAlignment="1" applyProtection="1">
      <alignment horizontal="left" vertical="center" shrinkToFit="1"/>
      <protection locked="0"/>
    </xf>
    <xf numFmtId="0" fontId="9" fillId="2" borderId="22" xfId="2" applyFont="1" applyFill="1" applyBorder="1" applyAlignment="1" applyProtection="1">
      <alignment horizontal="left" vertical="center" shrinkToFit="1"/>
      <protection locked="0"/>
    </xf>
    <xf numFmtId="49" fontId="25" fillId="2" borderId="49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18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37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8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51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14" xfId="2" applyNumberFormat="1" applyFont="1" applyFill="1" applyBorder="1" applyAlignment="1" applyProtection="1">
      <alignment horizontal="center" vertical="center" shrinkToFit="1"/>
      <protection locked="0"/>
    </xf>
    <xf numFmtId="0" fontId="8" fillId="2" borderId="16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1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8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9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0" xfId="2" applyFont="1" applyFill="1" applyAlignment="1" applyProtection="1">
      <alignment horizontal="center" vertical="center" wrapText="1" justifyLastLine="1" shrinkToFit="1"/>
      <protection locked="0"/>
    </xf>
    <xf numFmtId="0" fontId="8" fillId="2" borderId="8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5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5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4" xfId="2" applyFont="1" applyFill="1" applyBorder="1" applyAlignment="1" applyProtection="1">
      <alignment horizontal="center" vertical="center" wrapText="1" justifyLastLine="1" shrinkToFit="1"/>
      <protection locked="0"/>
    </xf>
    <xf numFmtId="179" fontId="50" fillId="2" borderId="70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1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2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3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4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5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0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1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2" xfId="2" applyNumberFormat="1" applyFont="1" applyFill="1" applyBorder="1" applyAlignment="1" applyProtection="1">
      <alignment horizontal="center" vertical="center" shrinkToFit="1"/>
      <protection locked="0"/>
    </xf>
    <xf numFmtId="0" fontId="21" fillId="2" borderId="36" xfId="2" applyFont="1" applyFill="1" applyBorder="1" applyAlignment="1" applyProtection="1">
      <alignment horizontal="distributed" vertical="center"/>
      <protection locked="0"/>
    </xf>
    <xf numFmtId="0" fontId="25" fillId="2" borderId="70" xfId="2" applyFont="1" applyFill="1" applyBorder="1" applyAlignment="1" applyProtection="1">
      <alignment horizontal="center" vertical="center"/>
      <protection locked="0"/>
    </xf>
    <xf numFmtId="0" fontId="25" fillId="2" borderId="71" xfId="2" applyFont="1" applyFill="1" applyBorder="1" applyAlignment="1" applyProtection="1">
      <alignment horizontal="center" vertical="center"/>
      <protection locked="0"/>
    </xf>
    <xf numFmtId="0" fontId="25" fillId="2" borderId="72" xfId="2" applyFont="1" applyFill="1" applyBorder="1" applyAlignment="1" applyProtection="1">
      <alignment horizontal="center" vertical="center"/>
      <protection locked="0"/>
    </xf>
    <xf numFmtId="0" fontId="25" fillId="2" borderId="73" xfId="2" applyFont="1" applyFill="1" applyBorder="1" applyAlignment="1" applyProtection="1">
      <alignment horizontal="center" vertical="center"/>
      <protection locked="0"/>
    </xf>
    <xf numFmtId="0" fontId="25" fillId="2" borderId="74" xfId="2" applyFont="1" applyFill="1" applyBorder="1" applyAlignment="1" applyProtection="1">
      <alignment horizontal="center" vertical="center"/>
      <protection locked="0"/>
    </xf>
    <xf numFmtId="0" fontId="25" fillId="2" borderId="75" xfId="2" applyFont="1" applyFill="1" applyBorder="1" applyAlignment="1" applyProtection="1">
      <alignment horizontal="center" vertical="center"/>
      <protection locked="0"/>
    </xf>
    <xf numFmtId="0" fontId="25" fillId="2" borderId="76" xfId="2" applyFont="1" applyFill="1" applyBorder="1" applyAlignment="1" applyProtection="1">
      <alignment horizontal="center" vertical="center"/>
      <protection locked="0"/>
    </xf>
    <xf numFmtId="0" fontId="25" fillId="2" borderId="77" xfId="2" applyFont="1" applyFill="1" applyBorder="1" applyAlignment="1" applyProtection="1">
      <alignment horizontal="center" vertical="center"/>
      <protection locked="0"/>
    </xf>
    <xf numFmtId="0" fontId="25" fillId="2" borderId="78" xfId="2" applyFont="1" applyFill="1" applyBorder="1" applyAlignment="1" applyProtection="1">
      <alignment horizontal="center" vertical="center"/>
      <protection locked="0"/>
    </xf>
    <xf numFmtId="0" fontId="21" fillId="2" borderId="66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center" vertical="center"/>
      <protection locked="0"/>
    </xf>
    <xf numFmtId="0" fontId="21" fillId="2" borderId="35" xfId="2" applyFont="1" applyFill="1" applyBorder="1" applyAlignment="1" applyProtection="1">
      <alignment horizontal="center" vertical="center"/>
      <protection locked="0"/>
    </xf>
    <xf numFmtId="0" fontId="25" fillId="2" borderId="66" xfId="2" applyFont="1" applyFill="1" applyBorder="1" applyAlignment="1" applyProtection="1">
      <alignment horizontal="center" vertical="center"/>
      <protection hidden="1"/>
    </xf>
    <xf numFmtId="0" fontId="25" fillId="2" borderId="36" xfId="2" applyFont="1" applyFill="1" applyBorder="1" applyAlignment="1" applyProtection="1">
      <alignment horizontal="center" vertical="center"/>
      <protection hidden="1"/>
    </xf>
    <xf numFmtId="0" fontId="48" fillId="2" borderId="27" xfId="2" applyFont="1" applyFill="1" applyBorder="1" applyAlignment="1" applyProtection="1">
      <alignment horizontal="center" vertical="center" justifyLastLine="1"/>
      <protection locked="0"/>
    </xf>
    <xf numFmtId="0" fontId="48" fillId="2" borderId="28" xfId="2" applyFont="1" applyFill="1" applyBorder="1" applyAlignment="1" applyProtection="1">
      <alignment horizontal="center" vertical="center" justifyLastLine="1"/>
      <protection locked="0"/>
    </xf>
    <xf numFmtId="0" fontId="48" fillId="2" borderId="29" xfId="2" applyFont="1" applyFill="1" applyBorder="1" applyAlignment="1" applyProtection="1">
      <alignment horizontal="center" vertical="center" justifyLastLine="1"/>
      <protection locked="0"/>
    </xf>
    <xf numFmtId="0" fontId="48" fillId="2" borderId="24" xfId="2" applyFont="1" applyFill="1" applyBorder="1" applyAlignment="1" applyProtection="1">
      <alignment horizontal="center" vertical="center" justifyLastLine="1"/>
      <protection locked="0"/>
    </xf>
    <xf numFmtId="0" fontId="48" fillId="2" borderId="25" xfId="2" applyFont="1" applyFill="1" applyBorder="1" applyAlignment="1" applyProtection="1">
      <alignment horizontal="center" vertical="center" justifyLastLine="1"/>
      <protection locked="0"/>
    </xf>
    <xf numFmtId="0" fontId="48" fillId="2" borderId="26" xfId="2" applyFont="1" applyFill="1" applyBorder="1" applyAlignment="1" applyProtection="1">
      <alignment horizontal="center" vertical="center" justifyLastLine="1"/>
      <protection locked="0"/>
    </xf>
    <xf numFmtId="0" fontId="21" fillId="2" borderId="67" xfId="2" applyFont="1" applyFill="1" applyBorder="1" applyAlignment="1" applyProtection="1">
      <alignment horizontal="center" vertical="center"/>
      <protection locked="0"/>
    </xf>
    <xf numFmtId="0" fontId="21" fillId="2" borderId="9" xfId="2" applyFont="1" applyFill="1" applyBorder="1" applyAlignment="1" applyProtection="1">
      <alignment horizontal="center" vertical="center"/>
      <protection locked="0"/>
    </xf>
    <xf numFmtId="0" fontId="21" fillId="2" borderId="50" xfId="2" applyFont="1" applyFill="1" applyBorder="1" applyAlignment="1" applyProtection="1">
      <alignment horizontal="center" vertical="center"/>
      <protection locked="0"/>
    </xf>
    <xf numFmtId="0" fontId="21" fillId="2" borderId="38" xfId="2" applyFont="1" applyFill="1" applyBorder="1" applyAlignment="1" applyProtection="1">
      <alignment horizontal="center" vertical="center"/>
      <protection locked="0"/>
    </xf>
    <xf numFmtId="0" fontId="53" fillId="2" borderId="0" xfId="2" applyFont="1" applyFill="1" applyAlignment="1" applyProtection="1">
      <alignment horizontal="center" vertical="center"/>
      <protection locked="0"/>
    </xf>
    <xf numFmtId="0" fontId="53" fillId="2" borderId="10" xfId="2" applyFont="1" applyFill="1" applyBorder="1" applyAlignment="1" applyProtection="1">
      <alignment horizontal="center" vertical="center"/>
      <protection locked="0"/>
    </xf>
    <xf numFmtId="0" fontId="53" fillId="2" borderId="60" xfId="2" applyFont="1" applyFill="1" applyBorder="1" applyAlignment="1" applyProtection="1">
      <alignment horizontal="center" vertical="center"/>
      <protection locked="0"/>
    </xf>
    <xf numFmtId="0" fontId="53" fillId="2" borderId="61" xfId="2" applyFont="1" applyFill="1" applyBorder="1" applyAlignment="1" applyProtection="1">
      <alignment horizontal="center" vertical="center"/>
      <protection locked="0"/>
    </xf>
    <xf numFmtId="0" fontId="25" fillId="2" borderId="20" xfId="2" applyFont="1" applyFill="1" applyBorder="1" applyAlignment="1" applyProtection="1">
      <alignment horizontal="center" vertical="center"/>
      <protection hidden="1"/>
    </xf>
    <xf numFmtId="0" fontId="25" fillId="2" borderId="21" xfId="2" applyFont="1" applyFill="1" applyBorder="1" applyAlignment="1" applyProtection="1">
      <alignment horizontal="center" vertical="center"/>
      <protection hidden="1"/>
    </xf>
    <xf numFmtId="0" fontId="0" fillId="2" borderId="21" xfId="0" applyFill="1" applyBorder="1" applyAlignment="1">
      <alignment horizontal="center" vertical="center"/>
    </xf>
    <xf numFmtId="0" fontId="0" fillId="2" borderId="22" xfId="0" applyFill="1" applyBorder="1" applyAlignment="1">
      <alignment horizontal="center" vertical="center"/>
    </xf>
    <xf numFmtId="0" fontId="21" fillId="2" borderId="0" xfId="2" applyFont="1" applyFill="1" applyAlignment="1" applyProtection="1">
      <alignment horizontal="center" vertical="center"/>
      <protection hidden="1"/>
    </xf>
    <xf numFmtId="0" fontId="21" fillId="2" borderId="10" xfId="2" applyFont="1" applyFill="1" applyBorder="1" applyAlignment="1" applyProtection="1">
      <alignment horizontal="center" vertical="center"/>
      <protection hidden="1"/>
    </xf>
    <xf numFmtId="0" fontId="21" fillId="2" borderId="7" xfId="2" applyFont="1" applyFill="1" applyBorder="1" applyAlignment="1" applyProtection="1">
      <alignment horizontal="distributed" vertical="center" wrapText="1"/>
      <protection hidden="1"/>
    </xf>
    <xf numFmtId="0" fontId="21" fillId="2" borderId="0" xfId="2" applyFont="1" applyFill="1" applyAlignment="1" applyProtection="1">
      <alignment horizontal="distributed" vertical="center" wrapText="1"/>
      <protection hidden="1"/>
    </xf>
    <xf numFmtId="0" fontId="21" fillId="2" borderId="8" xfId="2" applyFont="1" applyFill="1" applyBorder="1" applyAlignment="1" applyProtection="1">
      <alignment horizontal="distributed" vertical="center" wrapText="1"/>
      <protection hidden="1"/>
    </xf>
    <xf numFmtId="0" fontId="21" fillId="2" borderId="13" xfId="2" applyFont="1" applyFill="1" applyBorder="1" applyAlignment="1" applyProtection="1">
      <alignment horizontal="distributed" vertical="center" wrapText="1"/>
      <protection hidden="1"/>
    </xf>
    <xf numFmtId="0" fontId="21" fillId="2" borderId="5" xfId="2" applyFont="1" applyFill="1" applyBorder="1" applyAlignment="1" applyProtection="1">
      <alignment horizontal="distributed" vertical="center" wrapText="1"/>
      <protection hidden="1"/>
    </xf>
    <xf numFmtId="0" fontId="21" fillId="2" borderId="14" xfId="2" applyFont="1" applyFill="1" applyBorder="1" applyAlignment="1" applyProtection="1">
      <alignment horizontal="distributed" vertical="center" wrapText="1"/>
      <protection hidden="1"/>
    </xf>
    <xf numFmtId="0" fontId="50" fillId="2" borderId="9" xfId="2" applyFont="1" applyFill="1" applyBorder="1" applyAlignment="1" applyProtection="1">
      <alignment horizontal="left" vertical="center" indent="1" shrinkToFit="1"/>
      <protection locked="0"/>
    </xf>
    <xf numFmtId="0" fontId="50" fillId="2" borderId="0" xfId="2" applyFont="1" applyFill="1" applyAlignment="1" applyProtection="1">
      <alignment horizontal="left" vertical="center" indent="1" shrinkToFit="1"/>
      <protection locked="0"/>
    </xf>
    <xf numFmtId="0" fontId="50" fillId="2" borderId="15" xfId="2" applyFont="1" applyFill="1" applyBorder="1" applyAlignment="1" applyProtection="1">
      <alignment horizontal="left" vertical="center" indent="1" shrinkToFit="1"/>
      <protection locked="0"/>
    </xf>
    <xf numFmtId="0" fontId="50" fillId="2" borderId="5" xfId="2" applyFont="1" applyFill="1" applyBorder="1" applyAlignment="1" applyProtection="1">
      <alignment horizontal="left" vertical="center" indent="1" shrinkToFit="1"/>
      <protection locked="0"/>
    </xf>
    <xf numFmtId="0" fontId="50" fillId="0" borderId="16" xfId="2" applyFont="1" applyBorder="1" applyAlignment="1" applyProtection="1">
      <alignment horizontal="left" vertical="center" indent="1" shrinkToFit="1"/>
      <protection locked="0"/>
    </xf>
    <xf numFmtId="0" fontId="50" fillId="0" borderId="11" xfId="2" applyFont="1" applyBorder="1" applyAlignment="1" applyProtection="1">
      <alignment horizontal="left" vertical="center" indent="1" shrinkToFit="1"/>
      <protection locked="0"/>
    </xf>
    <xf numFmtId="0" fontId="50" fillId="0" borderId="9" xfId="2" applyFont="1" applyBorder="1" applyAlignment="1" applyProtection="1">
      <alignment horizontal="left" vertical="center" indent="1" shrinkToFit="1"/>
      <protection locked="0"/>
    </xf>
    <xf numFmtId="0" fontId="50" fillId="0" borderId="0" xfId="2" applyFont="1" applyAlignment="1" applyProtection="1">
      <alignment horizontal="left" vertical="center" indent="1" shrinkToFit="1"/>
      <protection locked="0"/>
    </xf>
    <xf numFmtId="0" fontId="50" fillId="0" borderId="15" xfId="2" applyFont="1" applyBorder="1" applyAlignment="1" applyProtection="1">
      <alignment horizontal="left" vertical="center" indent="1" shrinkToFit="1"/>
      <protection locked="0"/>
    </xf>
    <xf numFmtId="0" fontId="50" fillId="0" borderId="5" xfId="2" applyFont="1" applyBorder="1" applyAlignment="1" applyProtection="1">
      <alignment horizontal="left" vertical="center" indent="1" shrinkToFit="1"/>
      <protection locked="0"/>
    </xf>
    <xf numFmtId="0" fontId="16" fillId="2" borderId="11" xfId="2" applyFont="1" applyFill="1" applyBorder="1" applyAlignment="1" applyProtection="1">
      <alignment horizontal="center" vertical="center"/>
      <protection hidden="1"/>
    </xf>
    <xf numFmtId="0" fontId="16" fillId="2" borderId="0" xfId="2" applyFont="1" applyFill="1" applyAlignment="1" applyProtection="1">
      <alignment horizontal="center" vertical="center"/>
      <protection hidden="1"/>
    </xf>
    <xf numFmtId="0" fontId="16" fillId="2" borderId="5" xfId="2" applyFont="1" applyFill="1" applyBorder="1" applyAlignment="1" applyProtection="1">
      <alignment horizontal="center" vertical="center"/>
      <protection hidden="1"/>
    </xf>
    <xf numFmtId="0" fontId="10" fillId="2" borderId="0" xfId="2" applyFont="1" applyFill="1" applyAlignment="1" applyProtection="1">
      <alignment horizontal="left" vertical="center" indent="1"/>
      <protection locked="0"/>
    </xf>
    <xf numFmtId="0" fontId="10" fillId="2" borderId="10" xfId="2" applyFont="1" applyFill="1" applyBorder="1" applyAlignment="1" applyProtection="1">
      <alignment horizontal="left" vertical="center" indent="1"/>
      <protection locked="0"/>
    </xf>
    <xf numFmtId="0" fontId="17" fillId="2" borderId="11" xfId="1" applyFont="1" applyFill="1" applyBorder="1" applyAlignment="1" applyProtection="1">
      <alignment horizontal="center"/>
      <protection locked="0"/>
    </xf>
    <xf numFmtId="0" fontId="17" fillId="2" borderId="5" xfId="1" applyFont="1" applyFill="1" applyBorder="1" applyAlignment="1" applyProtection="1">
      <alignment horizontal="center"/>
      <protection locked="0"/>
    </xf>
    <xf numFmtId="0" fontId="21" fillId="2" borderId="17" xfId="2" applyFont="1" applyFill="1" applyBorder="1" applyAlignment="1" applyProtection="1">
      <alignment horizontal="distributed" vertical="center" wrapText="1"/>
      <protection hidden="1"/>
    </xf>
    <xf numFmtId="0" fontId="21" fillId="2" borderId="11" xfId="2" applyFont="1" applyFill="1" applyBorder="1" applyAlignment="1" applyProtection="1">
      <alignment horizontal="distributed" vertical="center" wrapText="1"/>
      <protection hidden="1"/>
    </xf>
    <xf numFmtId="0" fontId="21" fillId="2" borderId="18" xfId="2" applyFont="1" applyFill="1" applyBorder="1" applyAlignment="1" applyProtection="1">
      <alignment horizontal="distributed" vertical="center" wrapText="1"/>
      <protection hidden="1"/>
    </xf>
    <xf numFmtId="0" fontId="10" fillId="2" borderId="11" xfId="2" applyFont="1" applyFill="1" applyBorder="1" applyAlignment="1" applyProtection="1">
      <alignment horizontal="left" vertical="center" indent="1" shrinkToFit="1"/>
      <protection locked="0"/>
    </xf>
    <xf numFmtId="0" fontId="10" fillId="2" borderId="12" xfId="2" applyFont="1" applyFill="1" applyBorder="1" applyAlignment="1" applyProtection="1">
      <alignment horizontal="left" vertical="center" indent="1" shrinkToFit="1"/>
      <protection locked="0"/>
    </xf>
    <xf numFmtId="0" fontId="10" fillId="2" borderId="0" xfId="2" applyFont="1" applyFill="1" applyAlignment="1" applyProtection="1">
      <alignment horizontal="left" vertical="center" indent="1" shrinkToFit="1"/>
      <protection locked="0"/>
    </xf>
    <xf numFmtId="0" fontId="10" fillId="2" borderId="10" xfId="2" applyFont="1" applyFill="1" applyBorder="1" applyAlignment="1" applyProtection="1">
      <alignment horizontal="left" vertical="center" indent="1" shrinkToFit="1"/>
      <protection locked="0"/>
    </xf>
    <xf numFmtId="0" fontId="21" fillId="2" borderId="17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1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8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7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0" xfId="2" applyFont="1" applyFill="1" applyAlignment="1" applyProtection="1">
      <alignment horizontal="distributed" vertical="center" wrapText="1" justifyLastLine="1"/>
      <protection hidden="1"/>
    </xf>
    <xf numFmtId="0" fontId="21" fillId="2" borderId="8" xfId="2" applyFont="1" applyFill="1" applyBorder="1" applyAlignment="1" applyProtection="1">
      <alignment horizontal="distributed" vertical="center" wrapText="1" justifyLastLine="1"/>
      <protection hidden="1"/>
    </xf>
    <xf numFmtId="0" fontId="17" fillId="2" borderId="16" xfId="1" applyFont="1" applyFill="1" applyBorder="1" applyAlignment="1" applyProtection="1">
      <alignment horizontal="center"/>
      <protection locked="0"/>
    </xf>
    <xf numFmtId="0" fontId="17" fillId="2" borderId="15" xfId="1" applyFont="1" applyFill="1" applyBorder="1" applyAlignment="1" applyProtection="1">
      <alignment horizontal="center"/>
      <protection locked="0"/>
    </xf>
    <xf numFmtId="176" fontId="11" fillId="4" borderId="0" xfId="2" applyNumberFormat="1" applyFont="1" applyFill="1" applyAlignment="1" applyProtection="1">
      <alignment horizontal="center" vertical="center" wrapText="1"/>
      <protection locked="0"/>
    </xf>
    <xf numFmtId="176" fontId="11" fillId="4" borderId="10" xfId="2" applyNumberFormat="1" applyFont="1" applyFill="1" applyBorder="1" applyAlignment="1" applyProtection="1">
      <alignment horizontal="center" vertical="center" wrapText="1"/>
      <protection locked="0"/>
    </xf>
    <xf numFmtId="176" fontId="11" fillId="4" borderId="5" xfId="2" applyNumberFormat="1" applyFont="1" applyFill="1" applyBorder="1" applyAlignment="1" applyProtection="1">
      <alignment horizontal="center" vertical="center" wrapText="1"/>
      <protection locked="0"/>
    </xf>
    <xf numFmtId="176" fontId="11" fillId="4" borderId="6" xfId="2" applyNumberFormat="1" applyFont="1" applyFill="1" applyBorder="1" applyAlignment="1" applyProtection="1">
      <alignment horizontal="center" vertical="center" wrapText="1"/>
      <protection locked="0"/>
    </xf>
    <xf numFmtId="0" fontId="21" fillId="2" borderId="13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5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4" xfId="2" applyFont="1" applyFill="1" applyBorder="1" applyAlignment="1" applyProtection="1">
      <alignment horizontal="distributed" vertical="center" wrapText="1" justifyLastLine="1"/>
      <protection hidden="1"/>
    </xf>
    <xf numFmtId="0" fontId="18" fillId="0" borderId="9" xfId="2" applyFont="1" applyBorder="1" applyAlignment="1" applyProtection="1">
      <alignment horizontal="left" vertical="center" indent="1" shrinkToFit="1"/>
      <protection locked="0"/>
    </xf>
    <xf numFmtId="0" fontId="18" fillId="0" borderId="0" xfId="2" applyFont="1" applyAlignment="1" applyProtection="1">
      <alignment horizontal="left" vertical="center" indent="1" shrinkToFit="1"/>
      <protection locked="0"/>
    </xf>
    <xf numFmtId="0" fontId="10" fillId="0" borderId="9" xfId="2" applyFont="1" applyBorder="1" applyAlignment="1" applyProtection="1">
      <alignment horizontal="left" vertical="center" indent="1" shrinkToFit="1"/>
      <protection locked="0"/>
    </xf>
    <xf numFmtId="0" fontId="10" fillId="0" borderId="0" xfId="2" applyFont="1" applyAlignment="1" applyProtection="1">
      <alignment horizontal="left" vertical="center" indent="1" shrinkToFit="1"/>
      <protection locked="0"/>
    </xf>
    <xf numFmtId="0" fontId="21" fillId="2" borderId="11" xfId="2" applyFont="1" applyFill="1" applyBorder="1" applyAlignment="1" applyProtection="1">
      <alignment horizontal="distributed" vertical="center"/>
      <protection hidden="1"/>
    </xf>
    <xf numFmtId="0" fontId="21" fillId="2" borderId="18" xfId="2" applyFont="1" applyFill="1" applyBorder="1" applyAlignment="1" applyProtection="1">
      <alignment horizontal="distributed" vertical="center"/>
      <protection hidden="1"/>
    </xf>
    <xf numFmtId="0" fontId="21" fillId="2" borderId="13" xfId="2" applyFont="1" applyFill="1" applyBorder="1" applyAlignment="1" applyProtection="1">
      <alignment horizontal="distributed" vertical="center"/>
      <protection hidden="1"/>
    </xf>
    <xf numFmtId="0" fontId="21" fillId="2" borderId="5" xfId="2" applyFont="1" applyFill="1" applyBorder="1" applyAlignment="1" applyProtection="1">
      <alignment horizontal="distributed" vertical="center"/>
      <protection hidden="1"/>
    </xf>
    <xf numFmtId="0" fontId="21" fillId="2" borderId="14" xfId="2" applyFont="1" applyFill="1" applyBorder="1" applyAlignment="1" applyProtection="1">
      <alignment horizontal="distributed" vertical="center"/>
      <protection hidden="1"/>
    </xf>
    <xf numFmtId="0" fontId="17" fillId="2" borderId="12" xfId="1" applyFont="1" applyFill="1" applyBorder="1" applyAlignment="1" applyProtection="1">
      <alignment horizontal="center"/>
      <protection locked="0"/>
    </xf>
    <xf numFmtId="0" fontId="17" fillId="2" borderId="6" xfId="1" applyFont="1" applyFill="1" applyBorder="1" applyAlignment="1" applyProtection="1">
      <alignment horizontal="center"/>
      <protection locked="0"/>
    </xf>
    <xf numFmtId="0" fontId="18" fillId="0" borderId="49" xfId="2" applyFont="1" applyBorder="1" applyAlignment="1" applyProtection="1">
      <alignment horizontal="left" vertical="center" indent="1" shrinkToFit="1"/>
      <protection locked="0"/>
    </xf>
    <xf numFmtId="0" fontId="18" fillId="0" borderId="11" xfId="2" applyFont="1" applyBorder="1" applyAlignment="1" applyProtection="1">
      <alignment horizontal="left" vertical="center" indent="1" shrinkToFit="1"/>
      <protection locked="0"/>
    </xf>
    <xf numFmtId="0" fontId="18" fillId="0" borderId="18" xfId="2" applyFont="1" applyBorder="1" applyAlignment="1" applyProtection="1">
      <alignment horizontal="left" vertical="center" indent="1" shrinkToFit="1"/>
      <protection locked="0"/>
    </xf>
    <xf numFmtId="0" fontId="18" fillId="0" borderId="37" xfId="2" applyFont="1" applyBorder="1" applyAlignment="1" applyProtection="1">
      <alignment horizontal="left" vertical="center" indent="1" shrinkToFit="1"/>
      <protection locked="0"/>
    </xf>
    <xf numFmtId="0" fontId="18" fillId="0" borderId="8" xfId="2" applyFont="1" applyBorder="1" applyAlignment="1" applyProtection="1">
      <alignment horizontal="left" vertical="center" indent="1" shrinkToFit="1"/>
      <protection locked="0"/>
    </xf>
    <xf numFmtId="0" fontId="40" fillId="2" borderId="36" xfId="2" applyFont="1" applyFill="1" applyBorder="1" applyAlignment="1" applyProtection="1">
      <alignment horizontal="left" vertical="center"/>
      <protection locked="0"/>
    </xf>
    <xf numFmtId="0" fontId="40" fillId="2" borderId="33" xfId="2" applyFont="1" applyFill="1" applyBorder="1" applyAlignment="1" applyProtection="1">
      <alignment horizontal="left" vertical="center"/>
      <protection locked="0"/>
    </xf>
    <xf numFmtId="0" fontId="9" fillId="2" borderId="44" xfId="2" applyFont="1" applyFill="1" applyBorder="1" applyAlignment="1" applyProtection="1">
      <alignment horizontal="distributed" vertical="center" indent="1" shrinkToFit="1"/>
      <protection locked="0"/>
    </xf>
    <xf numFmtId="0" fontId="9" fillId="2" borderId="45" xfId="2" applyFont="1" applyFill="1" applyBorder="1" applyAlignment="1" applyProtection="1">
      <alignment horizontal="distributed" vertical="center" indent="1" shrinkToFit="1"/>
      <protection locked="0"/>
    </xf>
    <xf numFmtId="0" fontId="9" fillId="2" borderId="65" xfId="2" applyFont="1" applyFill="1" applyBorder="1" applyAlignment="1" applyProtection="1">
      <alignment horizontal="distributed" vertical="center" indent="1" shrinkToFit="1"/>
      <protection locked="0"/>
    </xf>
    <xf numFmtId="0" fontId="21" fillId="2" borderId="36" xfId="2" applyFont="1" applyFill="1" applyBorder="1" applyAlignment="1" applyProtection="1">
      <alignment horizontal="distributed" vertical="center" shrinkToFit="1"/>
      <protection locked="0"/>
    </xf>
    <xf numFmtId="0" fontId="9" fillId="2" borderId="38" xfId="2" applyFont="1" applyFill="1" applyBorder="1" applyAlignment="1" applyProtection="1">
      <alignment horizontal="center" vertical="center"/>
      <protection locked="0"/>
    </xf>
    <xf numFmtId="0" fontId="9" fillId="2" borderId="19" xfId="2" applyFont="1" applyFill="1" applyBorder="1" applyAlignment="1" applyProtection="1">
      <alignment horizontal="center" vertical="center"/>
      <protection locked="0"/>
    </xf>
    <xf numFmtId="0" fontId="9" fillId="2" borderId="25" xfId="2" applyFont="1" applyFill="1" applyBorder="1" applyAlignment="1" applyProtection="1">
      <alignment horizontal="center" vertical="center"/>
      <protection locked="0"/>
    </xf>
    <xf numFmtId="0" fontId="9" fillId="2" borderId="26" xfId="2" applyFont="1" applyFill="1" applyBorder="1" applyAlignment="1" applyProtection="1">
      <alignment horizontal="center" vertical="center"/>
      <protection locked="0"/>
    </xf>
    <xf numFmtId="0" fontId="48" fillId="2" borderId="49" xfId="2" applyFont="1" applyFill="1" applyBorder="1" applyAlignment="1" applyProtection="1">
      <alignment horizontal="center" vertical="center" textRotation="255"/>
      <protection locked="0"/>
    </xf>
    <xf numFmtId="0" fontId="48" fillId="2" borderId="18" xfId="2" applyFont="1" applyFill="1" applyBorder="1" applyAlignment="1" applyProtection="1">
      <alignment horizontal="center" vertical="center" textRotation="255"/>
      <protection locked="0"/>
    </xf>
    <xf numFmtId="0" fontId="48" fillId="2" borderId="37" xfId="2" applyFont="1" applyFill="1" applyBorder="1" applyAlignment="1" applyProtection="1">
      <alignment horizontal="center" vertical="center" textRotation="255"/>
      <protection locked="0"/>
    </xf>
    <xf numFmtId="0" fontId="48" fillId="2" borderId="8" xfId="2" applyFont="1" applyFill="1" applyBorder="1" applyAlignment="1" applyProtection="1">
      <alignment horizontal="center" vertical="center" textRotation="255"/>
      <protection locked="0"/>
    </xf>
    <xf numFmtId="0" fontId="21" fillId="2" borderId="16" xfId="2" applyFont="1" applyFill="1" applyBorder="1" applyAlignment="1" applyProtection="1">
      <alignment horizontal="center" vertical="center" justifyLastLine="1"/>
      <protection locked="0"/>
    </xf>
    <xf numFmtId="0" fontId="21" fillId="2" borderId="11" xfId="2" applyFont="1" applyFill="1" applyBorder="1" applyAlignment="1" applyProtection="1">
      <alignment horizontal="center" vertical="center" justifyLastLine="1"/>
      <protection locked="0"/>
    </xf>
    <xf numFmtId="0" fontId="21" fillId="2" borderId="18" xfId="2" applyFont="1" applyFill="1" applyBorder="1" applyAlignment="1" applyProtection="1">
      <alignment horizontal="center" vertical="center" justifyLastLine="1"/>
      <protection locked="0"/>
    </xf>
    <xf numFmtId="0" fontId="21" fillId="2" borderId="42" xfId="2" applyFont="1" applyFill="1" applyBorder="1" applyAlignment="1" applyProtection="1">
      <alignment horizontal="center" vertical="center" justifyLastLine="1"/>
      <protection locked="0"/>
    </xf>
    <xf numFmtId="0" fontId="21" fillId="2" borderId="33" xfId="2" applyFont="1" applyFill="1" applyBorder="1" applyAlignment="1" applyProtection="1">
      <alignment horizontal="center" vertical="center" justifyLastLine="1"/>
      <protection locked="0"/>
    </xf>
    <xf numFmtId="0" fontId="21" fillId="2" borderId="41" xfId="2" applyFont="1" applyFill="1" applyBorder="1" applyAlignment="1" applyProtection="1">
      <alignment horizontal="center" vertical="center" justifyLastLine="1"/>
      <protection locked="0"/>
    </xf>
    <xf numFmtId="0" fontId="25" fillId="2" borderId="33" xfId="2" applyFont="1" applyFill="1" applyBorder="1" applyAlignment="1" applyProtection="1">
      <alignment horizontal="center" vertical="center"/>
      <protection locked="0"/>
    </xf>
    <xf numFmtId="0" fontId="41" fillId="2" borderId="11" xfId="2" applyFont="1" applyFill="1" applyBorder="1" applyAlignment="1" applyProtection="1">
      <alignment horizontal="left" vertical="center"/>
      <protection locked="0"/>
    </xf>
    <xf numFmtId="0" fontId="41" fillId="2" borderId="50" xfId="2" applyFont="1" applyFill="1" applyBorder="1" applyAlignment="1" applyProtection="1">
      <alignment horizontal="left" vertical="center"/>
      <protection locked="0"/>
    </xf>
    <xf numFmtId="0" fontId="41" fillId="2" borderId="5" xfId="2" applyFont="1" applyFill="1" applyBorder="1" applyAlignment="1" applyProtection="1">
      <alignment horizontal="left" vertical="center"/>
      <protection locked="0"/>
    </xf>
    <xf numFmtId="0" fontId="41" fillId="2" borderId="52" xfId="2" applyFont="1" applyFill="1" applyBorder="1" applyAlignment="1" applyProtection="1">
      <alignment horizontal="left" vertical="center"/>
      <protection locked="0"/>
    </xf>
    <xf numFmtId="0" fontId="41" fillId="2" borderId="36" xfId="2" applyFont="1" applyFill="1" applyBorder="1" applyAlignment="1" applyProtection="1">
      <alignment horizontal="left" vertical="center"/>
      <protection locked="0"/>
    </xf>
    <xf numFmtId="0" fontId="41" fillId="2" borderId="35" xfId="2" applyFont="1" applyFill="1" applyBorder="1" applyAlignment="1" applyProtection="1">
      <alignment horizontal="left" vertical="center"/>
      <protection locked="0"/>
    </xf>
    <xf numFmtId="0" fontId="41" fillId="2" borderId="0" xfId="2" applyFont="1" applyFill="1" applyAlignment="1" applyProtection="1">
      <alignment horizontal="left" vertical="center"/>
      <protection locked="0"/>
    </xf>
    <xf numFmtId="0" fontId="41" fillId="2" borderId="38" xfId="2" applyFont="1" applyFill="1" applyBorder="1" applyAlignment="1" applyProtection="1">
      <alignment horizontal="left" vertical="center"/>
      <protection locked="0"/>
    </xf>
    <xf numFmtId="0" fontId="41" fillId="2" borderId="33" xfId="2" applyFont="1" applyFill="1" applyBorder="1" applyAlignment="1" applyProtection="1">
      <alignment horizontal="left" vertical="center"/>
      <protection locked="0"/>
    </xf>
    <xf numFmtId="0" fontId="41" fillId="2" borderId="40" xfId="2" applyFont="1" applyFill="1" applyBorder="1" applyAlignment="1" applyProtection="1">
      <alignment horizontal="left" vertical="center"/>
      <protection locked="0"/>
    </xf>
    <xf numFmtId="0" fontId="25" fillId="2" borderId="49" xfId="2" applyFont="1" applyFill="1" applyBorder="1" applyAlignment="1" applyProtection="1">
      <alignment horizontal="center" vertical="center"/>
      <protection locked="0"/>
    </xf>
    <xf numFmtId="0" fontId="25" fillId="2" borderId="51" xfId="2" applyFont="1" applyFill="1" applyBorder="1" applyAlignment="1" applyProtection="1">
      <alignment horizontal="center" vertical="center"/>
      <protection locked="0"/>
    </xf>
    <xf numFmtId="0" fontId="25" fillId="2" borderId="36" xfId="2" applyFont="1" applyFill="1" applyBorder="1" applyAlignment="1" applyProtection="1">
      <alignment horizontal="center" vertical="center"/>
      <protection locked="0"/>
    </xf>
    <xf numFmtId="0" fontId="21" fillId="2" borderId="37" xfId="2" applyFont="1" applyFill="1" applyBorder="1" applyAlignment="1" applyProtection="1">
      <alignment horizontal="center" vertical="distributed" textRotation="255"/>
      <protection locked="0"/>
    </xf>
    <xf numFmtId="0" fontId="21" fillId="2" borderId="38" xfId="2" applyFont="1" applyFill="1" applyBorder="1" applyAlignment="1" applyProtection="1">
      <alignment horizontal="center" vertical="distributed" textRotation="255"/>
      <protection locked="0"/>
    </xf>
    <xf numFmtId="0" fontId="13" fillId="2" borderId="39" xfId="2" applyFont="1" applyFill="1" applyBorder="1" applyAlignment="1" applyProtection="1">
      <alignment horizontal="center" vertical="center"/>
      <protection locked="0"/>
    </xf>
    <xf numFmtId="0" fontId="13" fillId="2" borderId="40" xfId="2" applyFont="1" applyFill="1" applyBorder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/>
      <protection locked="0"/>
    </xf>
    <xf numFmtId="0" fontId="9" fillId="2" borderId="19" xfId="2" applyFont="1" applyFill="1" applyBorder="1" applyAlignment="1" applyProtection="1">
      <alignment horizontal="center"/>
      <protection locked="0"/>
    </xf>
    <xf numFmtId="0" fontId="8" fillId="2" borderId="20" xfId="2" applyFont="1" applyFill="1" applyBorder="1" applyAlignment="1" applyProtection="1">
      <alignment horizontal="distributed" vertical="center" wrapText="1" justifyLastLine="1"/>
      <protection locked="0"/>
    </xf>
    <xf numFmtId="0" fontId="8" fillId="2" borderId="21" xfId="2" applyFont="1" applyFill="1" applyBorder="1" applyAlignment="1" applyProtection="1">
      <alignment horizontal="distributed" vertical="center" wrapText="1" justifyLastLine="1"/>
      <protection locked="0"/>
    </xf>
    <xf numFmtId="0" fontId="8" fillId="2" borderId="22" xfId="2" applyFont="1" applyFill="1" applyBorder="1" applyAlignment="1" applyProtection="1">
      <alignment horizontal="distributed" vertical="center" wrapText="1" justifyLastLine="1"/>
      <protection locked="0"/>
    </xf>
    <xf numFmtId="0" fontId="21" fillId="2" borderId="45" xfId="2" applyFont="1" applyFill="1" applyBorder="1" applyAlignment="1" applyProtection="1">
      <alignment horizontal="distributed" vertical="center"/>
      <protection locked="0"/>
    </xf>
    <xf numFmtId="49" fontId="25" fillId="2" borderId="64" xfId="2" applyNumberFormat="1" applyFont="1" applyFill="1" applyBorder="1" applyAlignment="1" applyProtection="1">
      <alignment horizontal="center" vertical="center"/>
      <protection locked="0"/>
    </xf>
    <xf numFmtId="49" fontId="25" fillId="2" borderId="21" xfId="2" applyNumberFormat="1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distributed" vertical="center"/>
      <protection locked="0"/>
    </xf>
    <xf numFmtId="49" fontId="25" fillId="2" borderId="22" xfId="2" applyNumberFormat="1" applyFont="1" applyFill="1" applyBorder="1" applyAlignment="1" applyProtection="1">
      <alignment horizontal="center" vertical="center"/>
      <protection locked="0"/>
    </xf>
    <xf numFmtId="179" fontId="50" fillId="0" borderId="16" xfId="2" applyNumberFormat="1" applyFont="1" applyBorder="1" applyAlignment="1" applyProtection="1">
      <alignment horizontal="right" vertical="center"/>
      <protection locked="0"/>
    </xf>
    <xf numFmtId="179" fontId="50" fillId="0" borderId="11" xfId="2" applyNumberFormat="1" applyFont="1" applyBorder="1" applyAlignment="1" applyProtection="1">
      <alignment horizontal="right" vertical="center"/>
      <protection locked="0"/>
    </xf>
    <xf numFmtId="179" fontId="50" fillId="0" borderId="9" xfId="2" applyNumberFormat="1" applyFont="1" applyBorder="1" applyAlignment="1" applyProtection="1">
      <alignment horizontal="right" vertical="center"/>
      <protection locked="0"/>
    </xf>
    <xf numFmtId="179" fontId="50" fillId="0" borderId="0" xfId="2" applyNumberFormat="1" applyFont="1" applyAlignment="1" applyProtection="1">
      <alignment horizontal="right" vertical="center"/>
      <protection locked="0"/>
    </xf>
    <xf numFmtId="179" fontId="50" fillId="0" borderId="68" xfId="2" applyNumberFormat="1" applyFont="1" applyBorder="1" applyAlignment="1" applyProtection="1">
      <alignment horizontal="right" vertical="center"/>
      <protection locked="0"/>
    </xf>
    <xf numFmtId="179" fontId="50" fillId="0" borderId="25" xfId="2" applyNumberFormat="1" applyFont="1" applyBorder="1" applyAlignment="1" applyProtection="1">
      <alignment horizontal="right" vertical="center"/>
      <protection locked="0"/>
    </xf>
    <xf numFmtId="179" fontId="50" fillId="0" borderId="9" xfId="2" applyNumberFormat="1" applyFont="1" applyBorder="1" applyAlignment="1" applyProtection="1">
      <alignment horizontal="right" vertical="center"/>
      <protection hidden="1"/>
    </xf>
    <xf numFmtId="179" fontId="50" fillId="0" borderId="0" xfId="2" applyNumberFormat="1" applyFont="1" applyAlignment="1" applyProtection="1">
      <alignment horizontal="right" vertical="center"/>
      <protection hidden="1"/>
    </xf>
    <xf numFmtId="179" fontId="50" fillId="0" borderId="15" xfId="2" applyNumberFormat="1" applyFont="1" applyBorder="1" applyAlignment="1" applyProtection="1">
      <alignment horizontal="right" vertical="center"/>
      <protection hidden="1"/>
    </xf>
    <xf numFmtId="179" fontId="50" fillId="0" borderId="5" xfId="2" applyNumberFormat="1" applyFont="1" applyBorder="1" applyAlignment="1" applyProtection="1">
      <alignment horizontal="right" vertical="center"/>
      <protection hidden="1"/>
    </xf>
    <xf numFmtId="179" fontId="51" fillId="2" borderId="0" xfId="2" applyNumberFormat="1" applyFont="1" applyFill="1" applyAlignment="1" applyProtection="1">
      <alignment horizontal="right" vertical="center"/>
      <protection hidden="1"/>
    </xf>
    <xf numFmtId="0" fontId="3" fillId="2" borderId="34" xfId="2" applyFont="1" applyFill="1" applyBorder="1" applyAlignment="1" applyProtection="1">
      <alignment horizontal="center" vertical="center" wrapText="1"/>
      <protection locked="0"/>
    </xf>
    <xf numFmtId="0" fontId="3" fillId="2" borderId="36" xfId="2" applyFont="1" applyFill="1" applyBorder="1" applyAlignment="1" applyProtection="1">
      <alignment horizontal="center" vertical="center"/>
      <protection locked="0"/>
    </xf>
    <xf numFmtId="0" fontId="3" fillId="2" borderId="67" xfId="2" applyFont="1" applyFill="1" applyBorder="1" applyAlignment="1" applyProtection="1">
      <alignment horizontal="center" vertical="center"/>
      <protection locked="0"/>
    </xf>
    <xf numFmtId="0" fontId="3" fillId="2" borderId="37" xfId="2" applyFont="1" applyFill="1" applyBorder="1" applyAlignment="1" applyProtection="1">
      <alignment horizontal="center" vertical="center"/>
      <protection locked="0"/>
    </xf>
    <xf numFmtId="0" fontId="3" fillId="2" borderId="0" xfId="2" applyFont="1" applyFill="1" applyAlignment="1" applyProtection="1">
      <alignment horizontal="center" vertical="center"/>
      <protection locked="0"/>
    </xf>
    <xf numFmtId="0" fontId="3" fillId="2" borderId="8" xfId="2" applyFont="1" applyFill="1" applyBorder="1" applyAlignment="1" applyProtection="1">
      <alignment horizontal="center" vertical="center"/>
      <protection locked="0"/>
    </xf>
    <xf numFmtId="9" fontId="51" fillId="2" borderId="56" xfId="5" applyFont="1" applyFill="1" applyBorder="1" applyAlignment="1" applyProtection="1">
      <alignment horizontal="right" vertical="center"/>
      <protection hidden="1"/>
    </xf>
    <xf numFmtId="9" fontId="51" fillId="2" borderId="57" xfId="5" applyFont="1" applyFill="1" applyBorder="1" applyAlignment="1" applyProtection="1">
      <alignment horizontal="right" vertical="center"/>
      <protection hidden="1"/>
    </xf>
    <xf numFmtId="9" fontId="51" fillId="2" borderId="7" xfId="5" applyFont="1" applyFill="1" applyBorder="1" applyAlignment="1" applyProtection="1">
      <alignment horizontal="right" vertical="center"/>
      <protection hidden="1"/>
    </xf>
    <xf numFmtId="9" fontId="51" fillId="2" borderId="0" xfId="5" applyFont="1" applyFill="1" applyAlignment="1" applyProtection="1">
      <alignment horizontal="right" vertical="center"/>
      <protection hidden="1"/>
    </xf>
    <xf numFmtId="177" fontId="51" fillId="2" borderId="27" xfId="2" applyNumberFormat="1" applyFont="1" applyFill="1" applyBorder="1" applyAlignment="1" applyProtection="1">
      <alignment horizontal="right" vertical="center"/>
      <protection hidden="1"/>
    </xf>
    <xf numFmtId="177" fontId="51" fillId="2" borderId="28" xfId="2" applyNumberFormat="1" applyFont="1" applyFill="1" applyBorder="1" applyAlignment="1" applyProtection="1">
      <alignment horizontal="right" vertical="center"/>
      <protection hidden="1"/>
    </xf>
    <xf numFmtId="177" fontId="51" fillId="2" borderId="23" xfId="2" applyNumberFormat="1" applyFont="1" applyFill="1" applyBorder="1" applyAlignment="1" applyProtection="1">
      <alignment horizontal="right" vertical="center"/>
      <protection hidden="1"/>
    </xf>
    <xf numFmtId="177" fontId="51" fillId="2" borderId="0" xfId="2" applyNumberFormat="1" applyFont="1" applyFill="1" applyAlignment="1" applyProtection="1">
      <alignment horizontal="right" vertical="center"/>
      <protection hidden="1"/>
    </xf>
    <xf numFmtId="177" fontId="51" fillId="2" borderId="24" xfId="2" applyNumberFormat="1" applyFont="1" applyFill="1" applyBorder="1" applyAlignment="1" applyProtection="1">
      <alignment horizontal="right" vertical="center"/>
      <protection hidden="1"/>
    </xf>
    <xf numFmtId="177" fontId="51" fillId="2" borderId="25" xfId="2" applyNumberFormat="1" applyFont="1" applyFill="1" applyBorder="1" applyAlignment="1" applyProtection="1">
      <alignment horizontal="right" vertical="center"/>
      <protection hidden="1"/>
    </xf>
    <xf numFmtId="0" fontId="22" fillId="2" borderId="27" xfId="2" applyFont="1" applyFill="1" applyBorder="1" applyAlignment="1" applyProtection="1">
      <alignment horizontal="center" vertical="center"/>
      <protection locked="0"/>
    </xf>
    <xf numFmtId="0" fontId="22" fillId="2" borderId="28" xfId="2" applyFont="1" applyFill="1" applyBorder="1" applyAlignment="1" applyProtection="1">
      <alignment horizontal="center" vertical="center"/>
      <protection locked="0"/>
    </xf>
    <xf numFmtId="0" fontId="22" fillId="2" borderId="29" xfId="2" applyFont="1" applyFill="1" applyBorder="1" applyAlignment="1" applyProtection="1">
      <alignment horizontal="center" vertical="center"/>
      <protection locked="0"/>
    </xf>
    <xf numFmtId="0" fontId="22" fillId="2" borderId="24" xfId="2" applyFont="1" applyFill="1" applyBorder="1" applyAlignment="1" applyProtection="1">
      <alignment horizontal="center" vertical="center"/>
      <protection locked="0"/>
    </xf>
    <xf numFmtId="0" fontId="22" fillId="2" borderId="25" xfId="2" applyFont="1" applyFill="1" applyBorder="1" applyAlignment="1" applyProtection="1">
      <alignment horizontal="center" vertical="center"/>
      <protection locked="0"/>
    </xf>
    <xf numFmtId="0" fontId="22" fillId="2" borderId="26" xfId="2" applyFont="1" applyFill="1" applyBorder="1" applyAlignment="1" applyProtection="1">
      <alignment horizontal="center" vertical="center"/>
      <protection locked="0"/>
    </xf>
    <xf numFmtId="179" fontId="51" fillId="2" borderId="27" xfId="2" applyNumberFormat="1" applyFont="1" applyFill="1" applyBorder="1" applyAlignment="1" applyProtection="1">
      <alignment horizontal="right" vertical="center"/>
      <protection hidden="1"/>
    </xf>
    <xf numFmtId="179" fontId="51" fillId="2" borderId="28" xfId="2" applyNumberFormat="1" applyFont="1" applyFill="1" applyBorder="1" applyAlignment="1" applyProtection="1">
      <alignment horizontal="right" vertical="center"/>
      <protection hidden="1"/>
    </xf>
    <xf numFmtId="179" fontId="51" fillId="2" borderId="23" xfId="2" applyNumberFormat="1" applyFont="1" applyFill="1" applyBorder="1" applyAlignment="1" applyProtection="1">
      <alignment horizontal="right" vertical="center"/>
      <protection hidden="1"/>
    </xf>
    <xf numFmtId="179" fontId="51" fillId="2" borderId="24" xfId="2" applyNumberFormat="1" applyFont="1" applyFill="1" applyBorder="1" applyAlignment="1" applyProtection="1">
      <alignment horizontal="right" vertical="center"/>
      <protection hidden="1"/>
    </xf>
    <xf numFmtId="179" fontId="51" fillId="2" borderId="25" xfId="2" applyNumberFormat="1" applyFont="1" applyFill="1" applyBorder="1" applyAlignment="1" applyProtection="1">
      <alignment horizontal="right" vertical="center"/>
      <protection hidden="1"/>
    </xf>
    <xf numFmtId="0" fontId="9" fillId="2" borderId="28" xfId="2" applyFont="1" applyFill="1" applyBorder="1" applyAlignment="1" applyProtection="1">
      <alignment horizontal="center"/>
      <protection locked="0"/>
    </xf>
    <xf numFmtId="0" fontId="9" fillId="2" borderId="29" xfId="2" applyFont="1" applyFill="1" applyBorder="1" applyAlignment="1" applyProtection="1">
      <alignment horizontal="center"/>
      <protection locked="0"/>
    </xf>
    <xf numFmtId="0" fontId="8" fillId="2" borderId="16" xfId="2" applyFont="1" applyFill="1" applyBorder="1" applyAlignment="1" applyProtection="1">
      <alignment horizontal="left" vertical="center" shrinkToFit="1"/>
      <protection locked="0"/>
    </xf>
    <xf numFmtId="0" fontId="8" fillId="2" borderId="11" xfId="2" applyFont="1" applyFill="1" applyBorder="1" applyAlignment="1" applyProtection="1">
      <alignment horizontal="left" vertical="center" shrinkToFit="1"/>
      <protection locked="0"/>
    </xf>
    <xf numFmtId="0" fontId="8" fillId="2" borderId="18" xfId="2" applyFont="1" applyFill="1" applyBorder="1" applyAlignment="1" applyProtection="1">
      <alignment horizontal="left" vertical="center" shrinkToFit="1"/>
      <protection locked="0"/>
    </xf>
    <xf numFmtId="0" fontId="8" fillId="2" borderId="9" xfId="2" applyFont="1" applyFill="1" applyBorder="1" applyAlignment="1" applyProtection="1">
      <alignment horizontal="left" vertical="center" shrinkToFit="1"/>
      <protection locked="0"/>
    </xf>
    <xf numFmtId="0" fontId="8" fillId="2" borderId="0" xfId="2" applyFont="1" applyFill="1" applyAlignment="1" applyProtection="1">
      <alignment horizontal="left" vertical="center" shrinkToFit="1"/>
      <protection locked="0"/>
    </xf>
    <xf numFmtId="0" fontId="8" fillId="2" borderId="8" xfId="2" applyFont="1" applyFill="1" applyBorder="1" applyAlignment="1" applyProtection="1">
      <alignment horizontal="left" vertical="center" shrinkToFit="1"/>
      <protection locked="0"/>
    </xf>
    <xf numFmtId="0" fontId="8" fillId="2" borderId="42" xfId="2" applyFont="1" applyFill="1" applyBorder="1" applyAlignment="1" applyProtection="1">
      <alignment horizontal="left" vertical="center" shrinkToFit="1"/>
      <protection locked="0"/>
    </xf>
    <xf numFmtId="0" fontId="8" fillId="2" borderId="33" xfId="2" applyFont="1" applyFill="1" applyBorder="1" applyAlignment="1" applyProtection="1">
      <alignment horizontal="left" vertical="center" shrinkToFit="1"/>
      <protection locked="0"/>
    </xf>
    <xf numFmtId="0" fontId="8" fillId="2" borderId="41" xfId="2" applyFont="1" applyFill="1" applyBorder="1" applyAlignment="1" applyProtection="1">
      <alignment horizontal="left" vertical="center" shrinkToFit="1"/>
      <protection locked="0"/>
    </xf>
    <xf numFmtId="0" fontId="25" fillId="2" borderId="9" xfId="2" applyFont="1" applyFill="1" applyBorder="1" applyAlignment="1" applyProtection="1">
      <alignment horizontal="center" vertical="center" shrinkToFit="1"/>
      <protection locked="0"/>
    </xf>
    <xf numFmtId="0" fontId="25" fillId="2" borderId="0" xfId="2" applyFont="1" applyFill="1" applyAlignment="1" applyProtection="1">
      <alignment horizontal="center" vertical="center" shrinkToFit="1"/>
      <protection locked="0"/>
    </xf>
    <xf numFmtId="0" fontId="25" fillId="2" borderId="42" xfId="2" applyFont="1" applyFill="1" applyBorder="1" applyAlignment="1" applyProtection="1">
      <alignment horizontal="center" vertical="center" shrinkToFit="1"/>
      <protection locked="0"/>
    </xf>
    <xf numFmtId="0" fontId="25" fillId="2" borderId="33" xfId="2" applyFont="1" applyFill="1" applyBorder="1" applyAlignment="1" applyProtection="1">
      <alignment horizontal="center" vertical="center" shrinkToFit="1"/>
      <protection locked="0"/>
    </xf>
    <xf numFmtId="179" fontId="50" fillId="0" borderId="11" xfId="2" applyNumberFormat="1" applyFont="1" applyBorder="1" applyAlignment="1" applyProtection="1">
      <alignment horizontal="right" vertical="center" shrinkToFit="1"/>
      <protection locked="0"/>
    </xf>
    <xf numFmtId="179" fontId="50" fillId="0" borderId="0" xfId="2" applyNumberFormat="1" applyFont="1" applyAlignment="1" applyProtection="1">
      <alignment horizontal="right" vertical="center" shrinkToFit="1"/>
      <protection locked="0"/>
    </xf>
    <xf numFmtId="0" fontId="40" fillId="2" borderId="36" xfId="2" applyFont="1" applyFill="1" applyBorder="1" applyAlignment="1" applyProtection="1">
      <alignment horizontal="left"/>
      <protection locked="0"/>
    </xf>
    <xf numFmtId="0" fontId="40" fillId="2" borderId="0" xfId="2" applyFont="1" applyFill="1" applyAlignment="1" applyProtection="1">
      <alignment horizontal="left"/>
      <protection locked="0"/>
    </xf>
    <xf numFmtId="0" fontId="25" fillId="2" borderId="28" xfId="2" applyFont="1" applyFill="1" applyBorder="1" applyAlignment="1" applyProtection="1">
      <alignment horizontal="center"/>
      <protection locked="0"/>
    </xf>
    <xf numFmtId="0" fontId="25" fillId="2" borderId="0" xfId="2" applyFont="1" applyFill="1" applyAlignment="1" applyProtection="1">
      <alignment horizontal="center"/>
      <protection locked="0"/>
    </xf>
    <xf numFmtId="0" fontId="9" fillId="2" borderId="11" xfId="1" applyFont="1" applyFill="1" applyBorder="1" applyAlignment="1">
      <alignment horizontal="distributed" vertical="center" wrapText="1" indent="1"/>
    </xf>
    <xf numFmtId="0" fontId="9" fillId="2" borderId="0" xfId="1" applyFont="1" applyFill="1" applyAlignment="1">
      <alignment horizontal="distributed" vertical="center" wrapText="1" indent="1"/>
    </xf>
    <xf numFmtId="0" fontId="27" fillId="0" borderId="0" xfId="3" applyFont="1" applyAlignment="1" applyProtection="1">
      <alignment horizontal="center" vertical="center"/>
      <protection locked="0" hidden="1"/>
    </xf>
    <xf numFmtId="178" fontId="27" fillId="3" borderId="30" xfId="3" applyNumberFormat="1" applyFont="1" applyFill="1" applyBorder="1" applyAlignment="1" applyProtection="1">
      <alignment horizontal="center" vertical="center"/>
      <protection locked="0" hidden="1"/>
    </xf>
    <xf numFmtId="178" fontId="27" fillId="3" borderId="31" xfId="3" applyNumberFormat="1" applyFont="1" applyFill="1" applyBorder="1" applyAlignment="1" applyProtection="1">
      <alignment horizontal="center" vertical="center"/>
      <protection locked="0" hidden="1"/>
    </xf>
    <xf numFmtId="178" fontId="27" fillId="3" borderId="32" xfId="3" applyNumberFormat="1" applyFont="1" applyFill="1" applyBorder="1" applyAlignment="1" applyProtection="1">
      <alignment horizontal="center" vertical="center"/>
      <protection locked="0" hidden="1"/>
    </xf>
    <xf numFmtId="178" fontId="28" fillId="3" borderId="30" xfId="3" applyNumberFormat="1" applyFont="1" applyFill="1" applyBorder="1" applyAlignment="1" applyProtection="1">
      <alignment horizontal="center" vertical="center"/>
      <protection locked="0" hidden="1"/>
    </xf>
    <xf numFmtId="178" fontId="28" fillId="3" borderId="31" xfId="3" applyNumberFormat="1" applyFont="1" applyFill="1" applyBorder="1" applyAlignment="1" applyProtection="1">
      <alignment horizontal="center" vertical="center"/>
      <protection locked="0" hidden="1"/>
    </xf>
    <xf numFmtId="179" fontId="50" fillId="0" borderId="16" xfId="2" applyNumberFormat="1" applyFont="1" applyBorder="1" applyAlignment="1" applyProtection="1">
      <alignment horizontal="right" vertical="center"/>
      <protection hidden="1"/>
    </xf>
    <xf numFmtId="179" fontId="50" fillId="0" borderId="11" xfId="2" applyNumberFormat="1" applyFont="1" applyBorder="1" applyAlignment="1" applyProtection="1">
      <alignment horizontal="right" vertical="center"/>
      <protection hidden="1"/>
    </xf>
    <xf numFmtId="0" fontId="52" fillId="2" borderId="15" xfId="1" applyFont="1" applyFill="1" applyBorder="1" applyAlignment="1">
      <alignment horizontal="right" vertical="center"/>
    </xf>
    <xf numFmtId="0" fontId="52" fillId="2" borderId="5" xfId="1" applyFont="1" applyFill="1" applyBorder="1" applyAlignment="1">
      <alignment horizontal="right" vertical="center"/>
    </xf>
    <xf numFmtId="0" fontId="9" fillId="2" borderId="9" xfId="2" applyFont="1" applyFill="1" applyBorder="1" applyAlignment="1" applyProtection="1">
      <alignment horizontal="distributed" vertical="top"/>
      <protection locked="0"/>
    </xf>
    <xf numFmtId="0" fontId="9" fillId="2" borderId="0" xfId="2" applyFont="1" applyFill="1" applyAlignment="1" applyProtection="1">
      <alignment horizontal="distributed" vertical="top"/>
      <protection locked="0"/>
    </xf>
    <xf numFmtId="0" fontId="9" fillId="2" borderId="8" xfId="2" applyFont="1" applyFill="1" applyBorder="1" applyAlignment="1" applyProtection="1">
      <alignment horizontal="distributed" vertical="top"/>
      <protection locked="0"/>
    </xf>
    <xf numFmtId="0" fontId="26" fillId="2" borderId="70" xfId="2" applyFont="1" applyFill="1" applyBorder="1" applyAlignment="1" applyProtection="1">
      <alignment horizontal="center" vertical="center" wrapText="1"/>
      <protection locked="0"/>
    </xf>
    <xf numFmtId="0" fontId="26" fillId="2" borderId="71" xfId="2" applyFont="1" applyFill="1" applyBorder="1" applyAlignment="1" applyProtection="1">
      <alignment horizontal="center" vertical="center" wrapText="1"/>
      <protection locked="0"/>
    </xf>
    <xf numFmtId="0" fontId="26" fillId="2" borderId="72" xfId="2" applyFont="1" applyFill="1" applyBorder="1" applyAlignment="1" applyProtection="1">
      <alignment horizontal="center" vertical="center" wrapText="1"/>
      <protection locked="0"/>
    </xf>
    <xf numFmtId="0" fontId="26" fillId="2" borderId="73" xfId="2" applyFont="1" applyFill="1" applyBorder="1" applyAlignment="1" applyProtection="1">
      <alignment horizontal="center" vertical="center" wrapText="1"/>
      <protection locked="0"/>
    </xf>
    <xf numFmtId="0" fontId="26" fillId="2" borderId="74" xfId="2" applyFont="1" applyFill="1" applyBorder="1" applyAlignment="1" applyProtection="1">
      <alignment horizontal="center" vertical="center" wrapText="1"/>
      <protection locked="0"/>
    </xf>
    <xf numFmtId="0" fontId="26" fillId="2" borderId="75" xfId="2" applyFont="1" applyFill="1" applyBorder="1" applyAlignment="1" applyProtection="1">
      <alignment horizontal="center" vertical="center" wrapText="1"/>
      <protection locked="0"/>
    </xf>
    <xf numFmtId="0" fontId="26" fillId="2" borderId="80" xfId="2" applyFont="1" applyFill="1" applyBorder="1" applyAlignment="1" applyProtection="1">
      <alignment horizontal="center" vertical="center" wrapText="1"/>
      <protection locked="0"/>
    </xf>
    <xf numFmtId="0" fontId="26" fillId="2" borderId="81" xfId="2" applyFont="1" applyFill="1" applyBorder="1" applyAlignment="1" applyProtection="1">
      <alignment horizontal="center" vertical="center" wrapText="1"/>
      <protection locked="0"/>
    </xf>
    <xf numFmtId="0" fontId="26" fillId="2" borderId="82" xfId="2" applyFont="1" applyFill="1" applyBorder="1" applyAlignment="1" applyProtection="1">
      <alignment horizontal="center" vertical="center" wrapText="1"/>
      <protection locked="0"/>
    </xf>
    <xf numFmtId="0" fontId="21" fillId="2" borderId="20" xfId="2" applyFont="1" applyFill="1" applyBorder="1" applyAlignment="1" applyProtection="1">
      <alignment horizontal="distributed" vertical="center" justifyLastLine="1"/>
      <protection locked="0"/>
    </xf>
    <xf numFmtId="0" fontId="21" fillId="2" borderId="21" xfId="2" applyFont="1" applyFill="1" applyBorder="1" applyAlignment="1" applyProtection="1">
      <alignment horizontal="distributed" vertical="center" justifyLastLine="1"/>
      <protection locked="0"/>
    </xf>
    <xf numFmtId="0" fontId="21" fillId="2" borderId="22" xfId="2" applyFont="1" applyFill="1" applyBorder="1" applyAlignment="1" applyProtection="1">
      <alignment horizontal="distributed" vertical="center" justifyLastLine="1"/>
      <protection locked="0"/>
    </xf>
    <xf numFmtId="0" fontId="9" fillId="2" borderId="53" xfId="2" applyFont="1" applyFill="1" applyBorder="1" applyAlignment="1" applyProtection="1">
      <alignment horizontal="distributed" vertical="center" indent="1" shrinkToFit="1"/>
      <protection locked="0"/>
    </xf>
    <xf numFmtId="178" fontId="10" fillId="2" borderId="11" xfId="2" applyNumberFormat="1" applyFont="1" applyFill="1" applyBorder="1" applyAlignment="1" applyProtection="1">
      <alignment horizontal="center" vertical="center"/>
      <protection locked="0"/>
    </xf>
    <xf numFmtId="178" fontId="10" fillId="2" borderId="0" xfId="2" applyNumberFormat="1" applyFont="1" applyFill="1" applyAlignment="1" applyProtection="1">
      <alignment horizontal="center" vertical="center"/>
      <protection locked="0"/>
    </xf>
    <xf numFmtId="178" fontId="10" fillId="2" borderId="5" xfId="2" applyNumberFormat="1" applyFont="1" applyFill="1" applyBorder="1" applyAlignment="1" applyProtection="1">
      <alignment horizontal="center" vertical="center"/>
      <protection locked="0"/>
    </xf>
    <xf numFmtId="0" fontId="17" fillId="2" borderId="16" xfId="2" applyFont="1" applyFill="1" applyBorder="1" applyAlignment="1" applyProtection="1">
      <alignment horizontal="center" vertical="center"/>
      <protection locked="0"/>
    </xf>
    <xf numFmtId="0" fontId="17" fillId="2" borderId="9" xfId="2" applyFont="1" applyFill="1" applyBorder="1" applyAlignment="1" applyProtection="1">
      <alignment horizontal="center" vertical="center"/>
      <protection locked="0"/>
    </xf>
    <xf numFmtId="0" fontId="17" fillId="2" borderId="15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distributed"/>
      <protection locked="0"/>
    </xf>
    <xf numFmtId="0" fontId="21" fillId="2" borderId="11" xfId="2" applyFont="1" applyFill="1" applyBorder="1" applyAlignment="1" applyProtection="1">
      <alignment horizontal="distributed" vertical="center"/>
      <protection locked="0"/>
    </xf>
    <xf numFmtId="0" fontId="21" fillId="2" borderId="33" xfId="2" applyFont="1" applyFill="1" applyBorder="1" applyAlignment="1" applyProtection="1">
      <alignment horizontal="distributed" vertical="center"/>
      <protection locked="0"/>
    </xf>
    <xf numFmtId="0" fontId="9" fillId="2" borderId="66" xfId="2" applyFont="1" applyFill="1" applyBorder="1" applyAlignment="1" applyProtection="1">
      <alignment horizontal="distributed"/>
      <protection locked="0"/>
    </xf>
    <xf numFmtId="0" fontId="9" fillId="2" borderId="36" xfId="2" applyFont="1" applyFill="1" applyBorder="1" applyAlignment="1" applyProtection="1">
      <alignment horizontal="distributed"/>
      <protection locked="0"/>
    </xf>
    <xf numFmtId="0" fontId="9" fillId="2" borderId="67" xfId="2" applyFont="1" applyFill="1" applyBorder="1" applyAlignment="1" applyProtection="1">
      <alignment horizontal="distributed"/>
      <protection locked="0"/>
    </xf>
    <xf numFmtId="0" fontId="18" fillId="0" borderId="16" xfId="1" applyFont="1" applyBorder="1" applyAlignment="1">
      <alignment horizontal="right" vertical="center"/>
    </xf>
    <xf numFmtId="0" fontId="18" fillId="0" borderId="11" xfId="1" applyFont="1" applyBorder="1" applyAlignment="1">
      <alignment horizontal="right" vertical="center"/>
    </xf>
    <xf numFmtId="0" fontId="18" fillId="0" borderId="15" xfId="1" applyFont="1" applyBorder="1" applyAlignment="1">
      <alignment horizontal="right" vertical="center"/>
    </xf>
    <xf numFmtId="0" fontId="18" fillId="0" borderId="5" xfId="1" applyFont="1" applyBorder="1" applyAlignment="1">
      <alignment horizontal="right" vertical="center"/>
    </xf>
    <xf numFmtId="0" fontId="18" fillId="0" borderId="16" xfId="2" applyFont="1" applyBorder="1" applyAlignment="1" applyProtection="1">
      <alignment horizontal="right" vertical="center"/>
      <protection locked="0"/>
    </xf>
    <xf numFmtId="0" fontId="18" fillId="0" borderId="11" xfId="2" applyFont="1" applyBorder="1" applyAlignment="1" applyProtection="1">
      <alignment horizontal="right" vertical="center"/>
      <protection locked="0"/>
    </xf>
    <xf numFmtId="0" fontId="18" fillId="0" borderId="42" xfId="2" applyFont="1" applyBorder="1" applyAlignment="1" applyProtection="1">
      <alignment horizontal="right" vertical="center"/>
      <protection locked="0"/>
    </xf>
    <xf numFmtId="0" fontId="18" fillId="0" borderId="33" xfId="2" applyFont="1" applyBorder="1" applyAlignment="1" applyProtection="1">
      <alignment horizontal="right" vertical="center"/>
      <protection locked="0"/>
    </xf>
    <xf numFmtId="0" fontId="21" fillId="2" borderId="52" xfId="2" applyFont="1" applyFill="1" applyBorder="1" applyAlignment="1" applyProtection="1">
      <alignment horizontal="center" vertical="center"/>
      <protection locked="0"/>
    </xf>
    <xf numFmtId="0" fontId="9" fillId="2" borderId="79" xfId="2" applyFont="1" applyFill="1" applyBorder="1" applyAlignment="1" applyProtection="1">
      <alignment horizontal="center" vertical="center"/>
      <protection locked="0"/>
    </xf>
    <xf numFmtId="178" fontId="9" fillId="2" borderId="11" xfId="2" applyNumberFormat="1" applyFont="1" applyFill="1" applyBorder="1" applyAlignment="1" applyProtection="1">
      <alignment horizontal="center" vertical="center"/>
      <protection locked="0"/>
    </xf>
    <xf numFmtId="178" fontId="9" fillId="2" borderId="0" xfId="2" applyNumberFormat="1" applyFont="1" applyFill="1" applyAlignment="1" applyProtection="1">
      <alignment horizontal="center" vertical="center"/>
      <protection locked="0"/>
    </xf>
    <xf numFmtId="178" fontId="9" fillId="2" borderId="5" xfId="2" applyNumberFormat="1" applyFont="1" applyFill="1" applyBorder="1" applyAlignment="1" applyProtection="1">
      <alignment horizontal="center" vertical="center"/>
      <protection locked="0"/>
    </xf>
    <xf numFmtId="0" fontId="10" fillId="0" borderId="46" xfId="2" applyFont="1" applyBorder="1" applyAlignment="1" applyProtection="1">
      <alignment horizontal="center" vertical="center"/>
      <protection hidden="1"/>
    </xf>
    <xf numFmtId="0" fontId="10" fillId="0" borderId="47" xfId="2" applyFont="1" applyBorder="1" applyAlignment="1" applyProtection="1">
      <alignment horizontal="center" vertical="center"/>
      <protection hidden="1"/>
    </xf>
    <xf numFmtId="0" fontId="10" fillId="0" borderId="55" xfId="2" applyFont="1" applyBorder="1" applyAlignment="1" applyProtection="1">
      <alignment horizontal="center" vertical="center"/>
      <protection hidden="1"/>
    </xf>
    <xf numFmtId="0" fontId="50" fillId="0" borderId="69" xfId="2" applyFont="1" applyBorder="1" applyAlignment="1" applyProtection="1">
      <alignment horizontal="left" vertical="center" indent="1" shrinkToFit="1"/>
      <protection locked="0"/>
    </xf>
    <xf numFmtId="0" fontId="50" fillId="0" borderId="47" xfId="2" applyFont="1" applyBorder="1" applyAlignment="1" applyProtection="1">
      <alignment horizontal="left" vertical="center" indent="1" shrinkToFit="1"/>
      <protection locked="0"/>
    </xf>
    <xf numFmtId="0" fontId="10" fillId="0" borderId="46" xfId="2" applyFont="1" applyBorder="1" applyAlignment="1" applyProtection="1">
      <alignment horizontal="center" vertical="center" shrinkToFit="1"/>
      <protection locked="0"/>
    </xf>
    <xf numFmtId="0" fontId="10" fillId="0" borderId="47" xfId="2" applyFont="1" applyBorder="1" applyAlignment="1" applyProtection="1">
      <alignment horizontal="center" vertical="center" shrinkToFit="1"/>
      <protection locked="0"/>
    </xf>
    <xf numFmtId="0" fontId="10" fillId="0" borderId="48" xfId="2" applyFont="1" applyBorder="1" applyAlignment="1" applyProtection="1">
      <alignment horizontal="center" vertical="center" shrinkToFit="1"/>
      <protection locked="0"/>
    </xf>
    <xf numFmtId="0" fontId="9" fillId="2" borderId="50" xfId="2" applyFont="1" applyFill="1" applyBorder="1" applyAlignment="1" applyProtection="1">
      <alignment horizontal="center" vertical="center"/>
      <protection hidden="1"/>
    </xf>
    <xf numFmtId="0" fontId="9" fillId="2" borderId="38" xfId="2" applyFont="1" applyFill="1" applyBorder="1" applyAlignment="1" applyProtection="1">
      <alignment horizontal="center" vertical="center"/>
      <protection hidden="1"/>
    </xf>
    <xf numFmtId="0" fontId="9" fillId="2" borderId="52" xfId="2" applyFont="1" applyFill="1" applyBorder="1" applyAlignment="1" applyProtection="1">
      <alignment horizontal="center" vertical="center"/>
      <protection hidden="1"/>
    </xf>
    <xf numFmtId="0" fontId="52" fillId="2" borderId="5" xfId="1" applyFont="1" applyFill="1" applyBorder="1" applyAlignment="1">
      <alignment horizontal="left" vertical="center"/>
    </xf>
    <xf numFmtId="0" fontId="52" fillId="2" borderId="16" xfId="1" applyFont="1" applyFill="1" applyBorder="1" applyAlignment="1">
      <alignment horizontal="right" vertical="center"/>
    </xf>
    <xf numFmtId="0" fontId="52" fillId="2" borderId="11" xfId="1" applyFont="1" applyFill="1" applyBorder="1" applyAlignment="1">
      <alignment horizontal="right" vertical="center"/>
    </xf>
    <xf numFmtId="0" fontId="52" fillId="2" borderId="9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 vertical="center"/>
    </xf>
    <xf numFmtId="0" fontId="52" fillId="2" borderId="11" xfId="1" applyFont="1" applyFill="1" applyBorder="1" applyAlignment="1">
      <alignment horizontal="left" vertical="center"/>
    </xf>
    <xf numFmtId="0" fontId="52" fillId="2" borderId="0" xfId="1" applyFont="1" applyFill="1" applyAlignment="1">
      <alignment horizontal="left" vertical="center"/>
    </xf>
    <xf numFmtId="0" fontId="10" fillId="2" borderId="11" xfId="2" applyFont="1" applyFill="1" applyBorder="1" applyAlignment="1" applyProtection="1">
      <alignment horizontal="center" vertical="center"/>
      <protection hidden="1"/>
    </xf>
    <xf numFmtId="0" fontId="10" fillId="2" borderId="0" xfId="2" applyFont="1" applyFill="1" applyAlignment="1" applyProtection="1">
      <alignment horizontal="center" vertical="center"/>
      <protection hidden="1"/>
    </xf>
    <xf numFmtId="0" fontId="10" fillId="2" borderId="5" xfId="2" applyFont="1" applyFill="1" applyBorder="1" applyAlignment="1" applyProtection="1">
      <alignment horizontal="center" vertical="center"/>
      <protection hidden="1"/>
    </xf>
    <xf numFmtId="0" fontId="8" fillId="2" borderId="15" xfId="1" applyFont="1" applyFill="1" applyBorder="1" applyAlignment="1">
      <alignment horizontal="distributed" vertical="center" indent="2"/>
    </xf>
    <xf numFmtId="0" fontId="8" fillId="2" borderId="5" xfId="1" applyFont="1" applyFill="1" applyBorder="1" applyAlignment="1">
      <alignment horizontal="distributed" vertical="center" indent="2"/>
    </xf>
    <xf numFmtId="0" fontId="8" fillId="2" borderId="14" xfId="1" applyFont="1" applyFill="1" applyBorder="1" applyAlignment="1">
      <alignment horizontal="distributed" vertical="center" indent="2"/>
    </xf>
    <xf numFmtId="0" fontId="8" fillId="2" borderId="16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1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8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5" xfId="2" applyFont="1" applyFill="1" applyBorder="1" applyAlignment="1" applyProtection="1">
      <alignment horizontal="distributed" vertical="center" justifyLastLine="1" shrinkToFit="1"/>
      <protection locked="0"/>
    </xf>
    <xf numFmtId="0" fontId="8" fillId="2" borderId="5" xfId="2" applyFont="1" applyFill="1" applyBorder="1" applyAlignment="1" applyProtection="1">
      <alignment horizontal="distributed" vertical="center" justifyLastLine="1" shrinkToFit="1"/>
      <protection locked="0"/>
    </xf>
    <xf numFmtId="0" fontId="8" fillId="2" borderId="14" xfId="2" applyFont="1" applyFill="1" applyBorder="1" applyAlignment="1" applyProtection="1">
      <alignment horizontal="distributed" vertical="center" justifyLastLine="1" shrinkToFit="1"/>
      <protection locked="0"/>
    </xf>
    <xf numFmtId="0" fontId="21" fillId="2" borderId="16" xfId="2" applyFont="1" applyFill="1" applyBorder="1" applyAlignment="1" applyProtection="1">
      <alignment horizontal="distributed" vertical="center" indent="1"/>
      <protection locked="0"/>
    </xf>
    <xf numFmtId="0" fontId="21" fillId="2" borderId="11" xfId="2" applyFont="1" applyFill="1" applyBorder="1" applyAlignment="1" applyProtection="1">
      <alignment horizontal="distributed" vertical="center" indent="1"/>
      <protection locked="0"/>
    </xf>
    <xf numFmtId="0" fontId="21" fillId="2" borderId="18" xfId="2" applyFont="1" applyFill="1" applyBorder="1" applyAlignment="1" applyProtection="1">
      <alignment horizontal="distributed" vertical="center" indent="1"/>
      <protection locked="0"/>
    </xf>
    <xf numFmtId="0" fontId="21" fillId="2" borderId="15" xfId="2" applyFont="1" applyFill="1" applyBorder="1" applyAlignment="1" applyProtection="1">
      <alignment horizontal="distributed" vertical="center" indent="1"/>
      <protection locked="0"/>
    </xf>
    <xf numFmtId="0" fontId="21" fillId="2" borderId="5" xfId="2" applyFont="1" applyFill="1" applyBorder="1" applyAlignment="1" applyProtection="1">
      <alignment horizontal="distributed" vertical="center" indent="1"/>
      <protection locked="0"/>
    </xf>
    <xf numFmtId="0" fontId="21" fillId="2" borderId="14" xfId="2" applyFont="1" applyFill="1" applyBorder="1" applyAlignment="1" applyProtection="1">
      <alignment horizontal="distributed" vertical="center" indent="1"/>
      <protection locked="0"/>
    </xf>
    <xf numFmtId="0" fontId="0" fillId="2" borderId="54" xfId="0" applyFill="1" applyBorder="1" applyAlignment="1">
      <alignment horizontal="center" vertical="center"/>
    </xf>
    <xf numFmtId="0" fontId="8" fillId="2" borderId="54" xfId="2" applyFont="1" applyFill="1" applyBorder="1" applyAlignment="1" applyProtection="1">
      <alignment horizontal="center" vertical="center"/>
      <protection locked="0"/>
    </xf>
    <xf numFmtId="0" fontId="3" fillId="2" borderId="25" xfId="2" applyFont="1" applyFill="1" applyBorder="1" applyAlignment="1" applyProtection="1">
      <alignment horizontal="center" vertical="center"/>
      <protection locked="0"/>
    </xf>
    <xf numFmtId="0" fontId="3" fillId="2" borderId="26" xfId="2" applyFont="1" applyFill="1" applyBorder="1" applyAlignment="1" applyProtection="1">
      <alignment horizontal="center" vertical="center"/>
      <protection locked="0"/>
    </xf>
    <xf numFmtId="0" fontId="52" fillId="2" borderId="27" xfId="2" applyFont="1" applyFill="1" applyBorder="1" applyAlignment="1" applyProtection="1">
      <alignment horizontal="right" vertical="center"/>
      <protection locked="0"/>
    </xf>
    <xf numFmtId="0" fontId="52" fillId="2" borderId="28" xfId="2" applyFont="1" applyFill="1" applyBorder="1" applyAlignment="1" applyProtection="1">
      <alignment horizontal="right" vertical="center"/>
      <protection locked="0"/>
    </xf>
    <xf numFmtId="0" fontId="52" fillId="2" borderId="24" xfId="2" applyFont="1" applyFill="1" applyBorder="1" applyAlignment="1" applyProtection="1">
      <alignment horizontal="right" vertical="center"/>
      <protection locked="0"/>
    </xf>
    <xf numFmtId="0" fontId="52" fillId="2" borderId="25" xfId="2" applyFont="1" applyFill="1" applyBorder="1" applyAlignment="1" applyProtection="1">
      <alignment horizontal="right" vertical="center"/>
      <protection locked="0"/>
    </xf>
    <xf numFmtId="179" fontId="51" fillId="2" borderId="16" xfId="2" applyNumberFormat="1" applyFont="1" applyFill="1" applyBorder="1" applyAlignment="1" applyProtection="1">
      <alignment horizontal="right" vertical="center"/>
      <protection hidden="1"/>
    </xf>
    <xf numFmtId="179" fontId="51" fillId="2" borderId="11" xfId="2" applyNumberFormat="1" applyFont="1" applyFill="1" applyBorder="1" applyAlignment="1" applyProtection="1">
      <alignment horizontal="right" vertical="center"/>
      <protection hidden="1"/>
    </xf>
    <xf numFmtId="179" fontId="51" fillId="2" borderId="15" xfId="2" applyNumberFormat="1" applyFont="1" applyFill="1" applyBorder="1" applyAlignment="1" applyProtection="1">
      <alignment horizontal="right" vertical="center"/>
      <protection hidden="1"/>
    </xf>
    <xf numFmtId="179" fontId="51" fillId="2" borderId="5" xfId="2" applyNumberFormat="1" applyFont="1" applyFill="1" applyBorder="1" applyAlignment="1" applyProtection="1">
      <alignment horizontal="right" vertical="center"/>
      <protection hidden="1"/>
    </xf>
    <xf numFmtId="0" fontId="49" fillId="0" borderId="20" xfId="2" applyFont="1" applyBorder="1" applyAlignment="1" applyProtection="1">
      <alignment horizontal="center" vertical="center"/>
      <protection locked="0"/>
    </xf>
    <xf numFmtId="0" fontId="49" fillId="0" borderId="22" xfId="2" applyFont="1" applyBorder="1" applyAlignment="1" applyProtection="1">
      <alignment horizontal="center" vertical="center"/>
      <protection locked="0"/>
    </xf>
    <xf numFmtId="0" fontId="15" fillId="2" borderId="38" xfId="2" applyFont="1" applyFill="1" applyBorder="1" applyAlignment="1" applyProtection="1">
      <alignment horizontal="center" vertical="center"/>
      <protection locked="0"/>
    </xf>
    <xf numFmtId="0" fontId="15" fillId="2" borderId="0" xfId="2" applyFont="1" applyFill="1" applyAlignment="1" applyProtection="1">
      <alignment horizontal="left" vertical="center" wrapText="1"/>
      <protection locked="0"/>
    </xf>
    <xf numFmtId="0" fontId="3" fillId="2" borderId="7" xfId="2" applyFont="1" applyFill="1" applyBorder="1" applyAlignment="1" applyProtection="1">
      <alignment horizontal="center" textRotation="255" shrinkToFit="1"/>
      <protection hidden="1"/>
    </xf>
    <xf numFmtId="0" fontId="25" fillId="2" borderId="34" xfId="2" applyFont="1" applyFill="1" applyBorder="1" applyAlignment="1" applyProtection="1">
      <alignment horizontal="center" vertical="center" textRotation="255"/>
      <protection locked="0"/>
    </xf>
    <xf numFmtId="0" fontId="25" fillId="2" borderId="67" xfId="2" applyFont="1" applyFill="1" applyBorder="1" applyAlignment="1" applyProtection="1">
      <alignment horizontal="center" vertical="center" textRotation="255"/>
      <protection locked="0"/>
    </xf>
    <xf numFmtId="0" fontId="25" fillId="2" borderId="37" xfId="2" applyFont="1" applyFill="1" applyBorder="1" applyAlignment="1" applyProtection="1">
      <alignment horizontal="center" vertical="center" textRotation="255"/>
      <protection locked="0"/>
    </xf>
    <xf numFmtId="0" fontId="25" fillId="2" borderId="8" xfId="2" applyFont="1" applyFill="1" applyBorder="1" applyAlignment="1" applyProtection="1">
      <alignment horizontal="center" vertical="center" textRotation="255"/>
      <protection locked="0"/>
    </xf>
    <xf numFmtId="0" fontId="25" fillId="2" borderId="39" xfId="2" applyFont="1" applyFill="1" applyBorder="1" applyAlignment="1" applyProtection="1">
      <alignment horizontal="center" vertical="center" textRotation="255"/>
      <protection locked="0"/>
    </xf>
    <xf numFmtId="0" fontId="25" fillId="2" borderId="41" xfId="2" applyFont="1" applyFill="1" applyBorder="1" applyAlignment="1" applyProtection="1">
      <alignment horizontal="center" vertical="center" textRotation="255"/>
      <protection locked="0"/>
    </xf>
    <xf numFmtId="0" fontId="49" fillId="0" borderId="9" xfId="2" applyFont="1" applyBorder="1" applyAlignment="1" applyProtection="1">
      <alignment horizontal="center" vertical="center"/>
      <protection locked="0"/>
    </xf>
    <xf numFmtId="0" fontId="49" fillId="0" borderId="8" xfId="2" applyFont="1" applyBorder="1" applyAlignment="1" applyProtection="1">
      <alignment horizontal="center" vertical="center"/>
      <protection locked="0"/>
    </xf>
    <xf numFmtId="0" fontId="49" fillId="0" borderId="46" xfId="2" applyFont="1" applyBorder="1" applyAlignment="1" applyProtection="1">
      <alignment horizontal="center" vertical="center"/>
      <protection locked="0"/>
    </xf>
    <xf numFmtId="0" fontId="49" fillId="0" borderId="47" xfId="2" applyFont="1" applyBorder="1" applyAlignment="1" applyProtection="1">
      <alignment horizontal="center" vertical="center"/>
      <protection locked="0"/>
    </xf>
    <xf numFmtId="0" fontId="49" fillId="0" borderId="48" xfId="2" applyFont="1" applyBorder="1" applyAlignment="1" applyProtection="1">
      <alignment horizontal="center" vertical="center"/>
      <protection locked="0"/>
    </xf>
    <xf numFmtId="0" fontId="9" fillId="2" borderId="20" xfId="2" applyFont="1" applyFill="1" applyBorder="1" applyAlignment="1" applyProtection="1">
      <alignment horizontal="distributed" vertical="top"/>
      <protection locked="0"/>
    </xf>
    <xf numFmtId="0" fontId="9" fillId="2" borderId="21" xfId="2" applyFont="1" applyFill="1" applyBorder="1" applyAlignment="1" applyProtection="1">
      <alignment horizontal="distributed" vertical="top"/>
      <protection locked="0"/>
    </xf>
    <xf numFmtId="0" fontId="9" fillId="2" borderId="22" xfId="2" applyFont="1" applyFill="1" applyBorder="1" applyAlignment="1" applyProtection="1">
      <alignment horizontal="distributed" vertical="top"/>
      <protection locked="0"/>
    </xf>
    <xf numFmtId="0" fontId="22" fillId="2" borderId="0" xfId="2" applyFont="1" applyFill="1" applyAlignment="1" applyProtection="1">
      <alignment horizontal="center" vertical="top" textRotation="255"/>
      <protection hidden="1"/>
    </xf>
    <xf numFmtId="0" fontId="9" fillId="2" borderId="52" xfId="2" applyFont="1" applyFill="1" applyBorder="1" applyAlignment="1" applyProtection="1">
      <alignment horizontal="center" vertical="center"/>
      <protection locked="0"/>
    </xf>
    <xf numFmtId="0" fontId="22" fillId="2" borderId="27" xfId="2" applyFont="1" applyFill="1" applyBorder="1" applyAlignment="1" applyProtection="1">
      <alignment horizontal="center" vertical="center" justifyLastLine="1"/>
      <protection locked="0"/>
    </xf>
    <xf numFmtId="0" fontId="22" fillId="2" borderId="28" xfId="2" applyFont="1" applyFill="1" applyBorder="1" applyAlignment="1" applyProtection="1">
      <alignment horizontal="center" vertical="center" justifyLastLine="1"/>
      <protection locked="0"/>
    </xf>
    <xf numFmtId="0" fontId="22" fillId="2" borderId="29" xfId="2" applyFont="1" applyFill="1" applyBorder="1" applyAlignment="1" applyProtection="1">
      <alignment horizontal="center" vertical="center" justifyLastLine="1"/>
      <protection locked="0"/>
    </xf>
    <xf numFmtId="0" fontId="22" fillId="2" borderId="63" xfId="2" applyFont="1" applyFill="1" applyBorder="1" applyAlignment="1" applyProtection="1">
      <alignment horizontal="center" vertical="center" justifyLastLine="1"/>
      <protection locked="0"/>
    </xf>
    <xf numFmtId="0" fontId="22" fillId="2" borderId="33" xfId="2" applyFont="1" applyFill="1" applyBorder="1" applyAlignment="1" applyProtection="1">
      <alignment horizontal="center" vertical="center" justifyLastLine="1"/>
      <protection locked="0"/>
    </xf>
    <xf numFmtId="0" fontId="22" fillId="2" borderId="43" xfId="2" applyFont="1" applyFill="1" applyBorder="1" applyAlignment="1" applyProtection="1">
      <alignment horizontal="center" vertical="center" justifyLastLine="1"/>
      <protection locked="0"/>
    </xf>
    <xf numFmtId="0" fontId="9" fillId="2" borderId="36" xfId="2" applyFont="1" applyFill="1" applyBorder="1" applyAlignment="1" applyProtection="1">
      <alignment horizontal="center" vertical="center" textRotation="255"/>
      <protection hidden="1"/>
    </xf>
    <xf numFmtId="0" fontId="9" fillId="2" borderId="0" xfId="2" applyFont="1" applyFill="1" applyAlignment="1" applyProtection="1">
      <alignment horizontal="center" vertical="center" textRotation="255"/>
      <protection hidden="1"/>
    </xf>
    <xf numFmtId="0" fontId="21" fillId="2" borderId="44" xfId="2" applyFont="1" applyFill="1" applyBorder="1" applyAlignment="1" applyProtection="1">
      <alignment horizontal="center" vertical="center"/>
      <protection hidden="1"/>
    </xf>
    <xf numFmtId="0" fontId="21" fillId="2" borderId="65" xfId="2" applyFont="1" applyFill="1" applyBorder="1" applyAlignment="1" applyProtection="1">
      <alignment horizontal="center" vertical="center"/>
      <protection hidden="1"/>
    </xf>
    <xf numFmtId="0" fontId="21" fillId="2" borderId="20" xfId="2" applyFont="1" applyFill="1" applyBorder="1" applyAlignment="1" applyProtection="1">
      <alignment horizontal="center" vertical="center"/>
      <protection hidden="1"/>
    </xf>
    <xf numFmtId="0" fontId="21" fillId="2" borderId="22" xfId="2" applyFont="1" applyFill="1" applyBorder="1" applyAlignment="1" applyProtection="1">
      <alignment horizontal="center" vertical="center"/>
      <protection hidden="1"/>
    </xf>
    <xf numFmtId="0" fontId="25" fillId="2" borderId="20" xfId="2" applyFont="1" applyFill="1" applyBorder="1" applyAlignment="1" applyProtection="1">
      <alignment horizontal="center" vertical="center" shrinkToFit="1"/>
      <protection locked="0"/>
    </xf>
    <xf numFmtId="0" fontId="25" fillId="2" borderId="21" xfId="2" applyFont="1" applyFill="1" applyBorder="1" applyAlignment="1" applyProtection="1">
      <alignment horizontal="center" vertical="center" shrinkToFit="1"/>
      <protection locked="0"/>
    </xf>
    <xf numFmtId="0" fontId="8" fillId="2" borderId="16" xfId="2" applyFont="1" applyFill="1" applyBorder="1" applyAlignment="1" applyProtection="1">
      <alignment horizontal="distributed" vertical="center" indent="1" shrinkToFit="1"/>
      <protection locked="0"/>
    </xf>
    <xf numFmtId="0" fontId="8" fillId="2" borderId="11" xfId="2" applyFont="1" applyFill="1" applyBorder="1" applyAlignment="1" applyProtection="1">
      <alignment horizontal="distributed" vertical="center" indent="1" shrinkToFit="1"/>
      <protection locked="0"/>
    </xf>
    <xf numFmtId="0" fontId="8" fillId="2" borderId="50" xfId="2" applyFont="1" applyFill="1" applyBorder="1" applyAlignment="1" applyProtection="1">
      <alignment horizontal="distributed" vertical="center" indent="1" shrinkToFit="1"/>
      <protection locked="0"/>
    </xf>
    <xf numFmtId="0" fontId="8" fillId="2" borderId="15" xfId="2" applyFont="1" applyFill="1" applyBorder="1" applyAlignment="1" applyProtection="1">
      <alignment horizontal="distributed" vertical="center" indent="1" shrinkToFit="1"/>
      <protection locked="0"/>
    </xf>
    <xf numFmtId="0" fontId="8" fillId="2" borderId="5" xfId="2" applyFont="1" applyFill="1" applyBorder="1" applyAlignment="1" applyProtection="1">
      <alignment horizontal="distributed" vertical="center" indent="1" shrinkToFit="1"/>
      <protection locked="0"/>
    </xf>
    <xf numFmtId="0" fontId="8" fillId="2" borderId="52" xfId="2" applyFont="1" applyFill="1" applyBorder="1" applyAlignment="1" applyProtection="1">
      <alignment horizontal="distributed" vertical="center" indent="1" shrinkToFit="1"/>
      <protection locked="0"/>
    </xf>
    <xf numFmtId="0" fontId="25" fillId="2" borderId="44" xfId="2" applyFont="1" applyFill="1" applyBorder="1" applyAlignment="1" applyProtection="1">
      <alignment horizontal="center" vertical="center" shrinkToFit="1"/>
      <protection locked="0"/>
    </xf>
    <xf numFmtId="0" fontId="25" fillId="2" borderId="45" xfId="2" applyFont="1" applyFill="1" applyBorder="1" applyAlignment="1" applyProtection="1">
      <alignment horizontal="center" vertical="center" shrinkToFit="1"/>
      <protection locked="0"/>
    </xf>
    <xf numFmtId="0" fontId="48" fillId="2" borderId="56" xfId="2" applyFont="1" applyFill="1" applyBorder="1" applyAlignment="1" applyProtection="1">
      <alignment horizontal="center" vertical="center" textRotation="255" wrapText="1"/>
      <protection locked="0"/>
    </xf>
    <xf numFmtId="0" fontId="48" fillId="2" borderId="58" xfId="2" applyFont="1" applyFill="1" applyBorder="1" applyAlignment="1" applyProtection="1">
      <alignment horizontal="center" vertical="center" textRotation="255" wrapText="1"/>
      <protection locked="0"/>
    </xf>
    <xf numFmtId="0" fontId="48" fillId="2" borderId="7" xfId="2" applyFont="1" applyFill="1" applyBorder="1" applyAlignment="1" applyProtection="1">
      <alignment horizontal="center" vertical="center" textRotation="255" wrapText="1"/>
      <protection locked="0"/>
    </xf>
    <xf numFmtId="0" fontId="48" fillId="2" borderId="10" xfId="2" applyFont="1" applyFill="1" applyBorder="1" applyAlignment="1" applyProtection="1">
      <alignment horizontal="center" vertical="center" textRotation="255" wrapText="1"/>
      <protection locked="0"/>
    </xf>
    <xf numFmtId="0" fontId="48" fillId="2" borderId="59" xfId="2" applyFont="1" applyFill="1" applyBorder="1" applyAlignment="1" applyProtection="1">
      <alignment horizontal="center" vertical="center" textRotation="255" wrapText="1"/>
      <protection locked="0"/>
    </xf>
    <xf numFmtId="0" fontId="48" fillId="2" borderId="61" xfId="2" applyFont="1" applyFill="1" applyBorder="1" applyAlignment="1" applyProtection="1">
      <alignment horizontal="center" vertical="center" textRotation="255" wrapText="1"/>
      <protection locked="0"/>
    </xf>
    <xf numFmtId="0" fontId="58" fillId="2" borderId="56" xfId="2" applyFont="1" applyFill="1" applyBorder="1" applyAlignment="1" applyProtection="1">
      <alignment horizontal="center" vertical="center"/>
      <protection locked="0"/>
    </xf>
    <xf numFmtId="0" fontId="58" fillId="2" borderId="58" xfId="2" applyFont="1" applyFill="1" applyBorder="1" applyAlignment="1" applyProtection="1">
      <alignment horizontal="center" vertical="center"/>
      <protection locked="0"/>
    </xf>
    <xf numFmtId="0" fontId="58" fillId="2" borderId="7" xfId="2" applyFont="1" applyFill="1" applyBorder="1" applyAlignment="1" applyProtection="1">
      <alignment horizontal="center" vertical="center"/>
      <protection locked="0"/>
    </xf>
    <xf numFmtId="0" fontId="58" fillId="2" borderId="10" xfId="2" applyFont="1" applyFill="1" applyBorder="1" applyAlignment="1" applyProtection="1">
      <alignment horizontal="center" vertical="center"/>
      <protection locked="0"/>
    </xf>
    <xf numFmtId="0" fontId="58" fillId="2" borderId="59" xfId="2" applyFont="1" applyFill="1" applyBorder="1" applyAlignment="1" applyProtection="1">
      <alignment horizontal="center" vertical="center"/>
      <protection locked="0"/>
    </xf>
    <xf numFmtId="0" fontId="58" fillId="2" borderId="61" xfId="2" applyFont="1" applyFill="1" applyBorder="1" applyAlignment="1" applyProtection="1">
      <alignment horizontal="center" vertical="center"/>
      <protection locked="0"/>
    </xf>
    <xf numFmtId="0" fontId="21" fillId="2" borderId="16" xfId="2" applyFont="1" applyFill="1" applyBorder="1" applyAlignment="1" applyProtection="1">
      <alignment horizontal="center" vertical="center"/>
      <protection hidden="1"/>
    </xf>
    <xf numFmtId="0" fontId="21" fillId="2" borderId="18" xfId="2" applyFont="1" applyFill="1" applyBorder="1" applyAlignment="1" applyProtection="1">
      <alignment horizontal="center" vertical="center"/>
      <protection hidden="1"/>
    </xf>
    <xf numFmtId="0" fontId="21" fillId="2" borderId="9" xfId="2" applyFont="1" applyFill="1" applyBorder="1" applyAlignment="1" applyProtection="1">
      <alignment horizontal="center" vertical="center"/>
      <protection hidden="1"/>
    </xf>
    <xf numFmtId="0" fontId="21" fillId="2" borderId="8" xfId="2" applyFont="1" applyFill="1" applyBorder="1" applyAlignment="1" applyProtection="1">
      <alignment horizontal="center" vertical="center"/>
      <protection hidden="1"/>
    </xf>
    <xf numFmtId="0" fontId="21" fillId="2" borderId="42" xfId="2" applyFont="1" applyFill="1" applyBorder="1" applyAlignment="1" applyProtection="1">
      <alignment horizontal="center" vertical="center"/>
      <protection hidden="1"/>
    </xf>
    <xf numFmtId="0" fontId="21" fillId="2" borderId="41" xfId="2" applyFont="1" applyFill="1" applyBorder="1" applyAlignment="1" applyProtection="1">
      <alignment horizontal="center" vertical="center"/>
      <protection hidden="1"/>
    </xf>
    <xf numFmtId="0" fontId="21" fillId="2" borderId="84" xfId="2" applyFont="1" applyFill="1" applyBorder="1" applyAlignment="1" applyProtection="1">
      <alignment horizontal="center" vertical="center"/>
      <protection hidden="1"/>
    </xf>
    <xf numFmtId="0" fontId="21" fillId="2" borderId="85" xfId="2" applyFont="1" applyFill="1" applyBorder="1" applyAlignment="1" applyProtection="1">
      <alignment horizontal="center" vertical="center"/>
      <protection hidden="1"/>
    </xf>
    <xf numFmtId="0" fontId="21" fillId="2" borderId="86" xfId="2" applyFont="1" applyFill="1" applyBorder="1" applyAlignment="1" applyProtection="1">
      <alignment horizontal="center" vertical="center"/>
      <protection hidden="1"/>
    </xf>
    <xf numFmtId="0" fontId="13" fillId="2" borderId="16" xfId="2" applyFont="1" applyFill="1" applyBorder="1" applyAlignment="1" applyProtection="1">
      <alignment horizontal="center" vertical="center" textRotation="255"/>
      <protection hidden="1"/>
    </xf>
    <xf numFmtId="0" fontId="13" fillId="2" borderId="11" xfId="2" applyFont="1" applyFill="1" applyBorder="1" applyAlignment="1" applyProtection="1">
      <alignment horizontal="center" vertical="center" textRotation="255"/>
      <protection hidden="1"/>
    </xf>
    <xf numFmtId="0" fontId="13" fillId="2" borderId="9" xfId="2" applyFont="1" applyFill="1" applyBorder="1" applyAlignment="1" applyProtection="1">
      <alignment horizontal="center" vertical="center" textRotation="255"/>
      <protection hidden="1"/>
    </xf>
    <xf numFmtId="0" fontId="13" fillId="2" borderId="0" xfId="2" applyFont="1" applyFill="1" applyAlignment="1" applyProtection="1">
      <alignment horizontal="center" vertical="center" textRotation="255"/>
      <protection hidden="1"/>
    </xf>
    <xf numFmtId="0" fontId="13" fillId="2" borderId="42" xfId="2" applyFont="1" applyFill="1" applyBorder="1" applyAlignment="1" applyProtection="1">
      <alignment horizontal="center" vertical="center" textRotation="255"/>
      <protection hidden="1"/>
    </xf>
    <xf numFmtId="0" fontId="13" fillId="2" borderId="33" xfId="2" applyFont="1" applyFill="1" applyBorder="1" applyAlignment="1" applyProtection="1">
      <alignment horizontal="center" vertical="center" textRotation="255"/>
      <protection hidden="1"/>
    </xf>
    <xf numFmtId="0" fontId="42" fillId="2" borderId="36" xfId="2" applyFont="1" applyFill="1" applyBorder="1" applyAlignment="1" applyProtection="1">
      <alignment horizontal="center" vertical="center"/>
      <protection locked="0"/>
    </xf>
    <xf numFmtId="0" fontId="42" fillId="2" borderId="0" xfId="2" applyFont="1" applyFill="1" applyAlignment="1" applyProtection="1">
      <alignment horizontal="center" vertical="center"/>
      <protection locked="0"/>
    </xf>
    <xf numFmtId="0" fontId="9" fillId="2" borderId="11" xfId="2" applyFont="1" applyFill="1" applyBorder="1" applyAlignment="1" applyProtection="1">
      <alignment horizontal="distributed" vertical="center"/>
      <protection locked="0"/>
    </xf>
    <xf numFmtId="0" fontId="9" fillId="2" borderId="50" xfId="2" applyFont="1" applyFill="1" applyBorder="1" applyAlignment="1" applyProtection="1">
      <alignment horizontal="distributed" vertical="center"/>
      <protection locked="0"/>
    </xf>
    <xf numFmtId="0" fontId="9" fillId="2" borderId="5" xfId="2" applyFont="1" applyFill="1" applyBorder="1" applyAlignment="1" applyProtection="1">
      <alignment horizontal="distributed" vertical="center"/>
      <protection locked="0"/>
    </xf>
    <xf numFmtId="0" fontId="9" fillId="2" borderId="52" xfId="2" applyFont="1" applyFill="1" applyBorder="1" applyAlignment="1" applyProtection="1">
      <alignment horizontal="distributed" vertical="center"/>
      <protection locked="0"/>
    </xf>
    <xf numFmtId="0" fontId="25" fillId="2" borderId="84" xfId="2" applyFont="1" applyFill="1" applyBorder="1" applyAlignment="1" applyProtection="1">
      <alignment horizontal="center" vertical="center" shrinkToFit="1"/>
      <protection locked="0"/>
    </xf>
    <xf numFmtId="0" fontId="25" fillId="2" borderId="85" xfId="2" applyFont="1" applyFill="1" applyBorder="1" applyAlignment="1" applyProtection="1">
      <alignment horizontal="center" vertical="center" shrinkToFit="1"/>
      <protection locked="0"/>
    </xf>
    <xf numFmtId="0" fontId="25" fillId="2" borderId="86" xfId="2" applyFont="1" applyFill="1" applyBorder="1" applyAlignment="1" applyProtection="1">
      <alignment horizontal="center" vertical="center" shrinkToFit="1"/>
      <protection locked="0"/>
    </xf>
    <xf numFmtId="0" fontId="8" fillId="2" borderId="84" xfId="2" applyFont="1" applyFill="1" applyBorder="1" applyAlignment="1" applyProtection="1">
      <alignment horizontal="left" vertical="center" shrinkToFit="1"/>
      <protection locked="0"/>
    </xf>
    <xf numFmtId="0" fontId="8" fillId="2" borderId="85" xfId="2" applyFont="1" applyFill="1" applyBorder="1" applyAlignment="1" applyProtection="1">
      <alignment horizontal="left" vertical="center" shrinkToFit="1"/>
      <protection locked="0"/>
    </xf>
    <xf numFmtId="0" fontId="8" fillId="2" borderId="86" xfId="2" applyFont="1" applyFill="1" applyBorder="1" applyAlignment="1" applyProtection="1">
      <alignment horizontal="left" vertical="center" shrinkToFit="1"/>
      <protection locked="0"/>
    </xf>
    <xf numFmtId="0" fontId="8" fillId="2" borderId="16" xfId="1" applyFont="1" applyFill="1" applyBorder="1" applyAlignment="1">
      <alignment horizontal="distributed" vertical="center" wrapText="1" indent="2"/>
    </xf>
    <xf numFmtId="0" fontId="8" fillId="2" borderId="11" xfId="1" applyFont="1" applyFill="1" applyBorder="1" applyAlignment="1">
      <alignment horizontal="distributed" vertical="center" wrapText="1" indent="2"/>
    </xf>
    <xf numFmtId="0" fontId="8" fillId="2" borderId="18" xfId="1" applyFont="1" applyFill="1" applyBorder="1" applyAlignment="1">
      <alignment horizontal="distributed" vertical="center" wrapText="1" indent="2"/>
    </xf>
    <xf numFmtId="179" fontId="51" fillId="2" borderId="62" xfId="2" applyNumberFormat="1" applyFont="1" applyFill="1" applyBorder="1" applyAlignment="1" applyProtection="1">
      <alignment horizontal="right" vertical="center"/>
      <protection hidden="1"/>
    </xf>
    <xf numFmtId="179" fontId="51" fillId="2" borderId="36" xfId="2" applyNumberFormat="1" applyFont="1" applyFill="1" applyBorder="1" applyAlignment="1" applyProtection="1">
      <alignment horizontal="right" vertical="center"/>
      <protection hidden="1"/>
    </xf>
    <xf numFmtId="0" fontId="22" fillId="2" borderId="27" xfId="1" applyFont="1" applyFill="1" applyBorder="1" applyAlignment="1">
      <alignment horizontal="center" vertical="center"/>
    </xf>
    <xf numFmtId="0" fontId="22" fillId="2" borderId="28" xfId="1" applyFont="1" applyFill="1" applyBorder="1" applyAlignment="1">
      <alignment horizontal="center" vertical="center"/>
    </xf>
    <xf numFmtId="0" fontId="22" fillId="2" borderId="29" xfId="1" applyFont="1" applyFill="1" applyBorder="1" applyAlignment="1">
      <alignment horizontal="center" vertical="center"/>
    </xf>
    <xf numFmtId="0" fontId="22" fillId="2" borderId="23" xfId="1" applyFont="1" applyFill="1" applyBorder="1" applyAlignment="1">
      <alignment horizontal="center" vertical="center"/>
    </xf>
    <xf numFmtId="0" fontId="22" fillId="2" borderId="0" xfId="1" applyFont="1" applyFill="1" applyAlignment="1">
      <alignment horizontal="center" vertical="center"/>
    </xf>
    <xf numFmtId="0" fontId="22" fillId="2" borderId="19" xfId="1" applyFont="1" applyFill="1" applyBorder="1" applyAlignment="1">
      <alignment horizontal="center" vertical="center"/>
    </xf>
    <xf numFmtId="0" fontId="9" fillId="2" borderId="22" xfId="2" applyFont="1" applyFill="1" applyBorder="1" applyAlignment="1" applyProtection="1">
      <alignment horizontal="center" vertical="center"/>
      <protection locked="0"/>
    </xf>
    <xf numFmtId="0" fontId="8" fillId="2" borderId="45" xfId="2" applyFont="1" applyFill="1" applyBorder="1" applyAlignment="1" applyProtection="1">
      <alignment horizontal="left" vertical="center" wrapText="1" shrinkToFit="1"/>
      <protection locked="0"/>
    </xf>
    <xf numFmtId="0" fontId="8" fillId="2" borderId="65" xfId="2" applyFont="1" applyFill="1" applyBorder="1" applyAlignment="1" applyProtection="1">
      <alignment horizontal="left" vertical="center" wrapText="1" shrinkToFit="1"/>
      <protection locked="0"/>
    </xf>
    <xf numFmtId="0" fontId="8" fillId="2" borderId="21" xfId="2" applyFont="1" applyFill="1" applyBorder="1" applyAlignment="1" applyProtection="1">
      <alignment horizontal="left" vertical="center" wrapText="1" shrinkToFit="1"/>
      <protection locked="0"/>
    </xf>
    <xf numFmtId="0" fontId="8" fillId="2" borderId="22" xfId="2" applyFont="1" applyFill="1" applyBorder="1" applyAlignment="1" applyProtection="1">
      <alignment horizontal="left" vertical="center" wrapText="1" shrinkToFit="1"/>
      <protection locked="0"/>
    </xf>
    <xf numFmtId="0" fontId="55" fillId="2" borderId="9" xfId="2" applyFont="1" applyFill="1" applyBorder="1" applyAlignment="1" applyProtection="1">
      <alignment horizontal="left" vertical="center" wrapText="1"/>
      <protection locked="0"/>
    </xf>
    <xf numFmtId="0" fontId="55" fillId="2" borderId="0" xfId="2" applyFont="1" applyFill="1" applyAlignment="1" applyProtection="1">
      <alignment horizontal="left" vertical="center" wrapText="1"/>
      <protection locked="0"/>
    </xf>
    <xf numFmtId="0" fontId="62" fillId="0" borderId="49" xfId="0" applyFont="1" applyBorder="1" applyAlignment="1">
      <alignment horizontal="left" vertical="center"/>
    </xf>
    <xf numFmtId="0" fontId="62" fillId="0" borderId="11" xfId="0" applyFont="1" applyBorder="1" applyAlignment="1">
      <alignment horizontal="left" vertical="center"/>
    </xf>
    <xf numFmtId="0" fontId="62" fillId="0" borderId="50" xfId="0" applyFont="1" applyBorder="1" applyAlignment="1">
      <alignment horizontal="left" vertical="center"/>
    </xf>
    <xf numFmtId="0" fontId="62" fillId="0" borderId="37" xfId="0" applyFont="1" applyBorder="1" applyAlignment="1">
      <alignment horizontal="left" vertical="center"/>
    </xf>
    <xf numFmtId="0" fontId="62" fillId="0" borderId="0" xfId="0" applyFont="1" applyAlignment="1">
      <alignment horizontal="left" vertical="center"/>
    </xf>
    <xf numFmtId="0" fontId="62" fillId="0" borderId="38" xfId="0" applyFont="1" applyBorder="1" applyAlignment="1">
      <alignment horizontal="left" vertical="center"/>
    </xf>
    <xf numFmtId="0" fontId="3" fillId="2" borderId="30" xfId="2" applyFont="1" applyFill="1" applyBorder="1" applyAlignment="1" applyProtection="1">
      <alignment horizontal="center" vertical="center"/>
      <protection locked="0"/>
    </xf>
    <xf numFmtId="0" fontId="3" fillId="2" borderId="32" xfId="2" applyFont="1" applyFill="1" applyBorder="1" applyAlignment="1" applyProtection="1">
      <alignment horizontal="center" vertical="center"/>
      <protection locked="0"/>
    </xf>
    <xf numFmtId="0" fontId="3" fillId="2" borderId="31" xfId="2" applyFont="1" applyFill="1" applyBorder="1" applyAlignment="1" applyProtection="1">
      <alignment horizontal="center" vertical="center"/>
      <protection locked="0"/>
    </xf>
    <xf numFmtId="0" fontId="8" fillId="2" borderId="30" xfId="2" applyFont="1" applyFill="1" applyBorder="1" applyAlignment="1" applyProtection="1">
      <alignment horizontal="center" vertical="center"/>
      <protection locked="0"/>
    </xf>
    <xf numFmtId="0" fontId="8" fillId="2" borderId="32" xfId="2" applyFont="1" applyFill="1" applyBorder="1" applyAlignment="1" applyProtection="1">
      <alignment horizontal="center" vertical="center"/>
      <protection locked="0"/>
    </xf>
    <xf numFmtId="0" fontId="8" fillId="2" borderId="31" xfId="2" applyFont="1" applyFill="1" applyBorder="1" applyAlignment="1" applyProtection="1">
      <alignment horizontal="center" vertical="center"/>
      <protection locked="0"/>
    </xf>
    <xf numFmtId="0" fontId="52" fillId="2" borderId="27" xfId="1" applyFont="1" applyFill="1" applyBorder="1" applyAlignment="1">
      <alignment horizontal="right" vertical="center"/>
    </xf>
    <xf numFmtId="0" fontId="52" fillId="2" borderId="28" xfId="1" applyFont="1" applyFill="1" applyBorder="1" applyAlignment="1">
      <alignment horizontal="right" vertical="center"/>
    </xf>
    <xf numFmtId="0" fontId="52" fillId="2" borderId="24" xfId="1" applyFont="1" applyFill="1" applyBorder="1" applyAlignment="1">
      <alignment horizontal="right" vertical="center"/>
    </xf>
    <xf numFmtId="0" fontId="52" fillId="2" borderId="25" xfId="1" applyFont="1" applyFill="1" applyBorder="1" applyAlignment="1">
      <alignment horizontal="right" vertical="center"/>
    </xf>
    <xf numFmtId="0" fontId="3" fillId="2" borderId="5" xfId="2" applyFont="1" applyFill="1" applyBorder="1" applyAlignment="1" applyProtection="1">
      <alignment horizontal="center" vertical="center"/>
      <protection locked="0"/>
    </xf>
    <xf numFmtId="0" fontId="3" fillId="2" borderId="89" xfId="2" applyFont="1" applyFill="1" applyBorder="1" applyAlignment="1" applyProtection="1">
      <alignment horizontal="center" vertical="center"/>
      <protection locked="0"/>
    </xf>
    <xf numFmtId="0" fontId="3" fillId="2" borderId="33" xfId="2" applyFont="1" applyFill="1" applyBorder="1" applyAlignment="1" applyProtection="1">
      <alignment horizontal="center" vertical="center"/>
      <protection locked="0"/>
    </xf>
    <xf numFmtId="0" fontId="3" fillId="2" borderId="43" xfId="2" applyFont="1" applyFill="1" applyBorder="1" applyAlignment="1" applyProtection="1">
      <alignment horizontal="center" vertical="center"/>
      <protection locked="0"/>
    </xf>
    <xf numFmtId="0" fontId="13" fillId="2" borderId="36" xfId="2" applyFont="1" applyFill="1" applyBorder="1" applyAlignment="1" applyProtection="1">
      <alignment horizontal="center" vertical="center" wrapText="1"/>
      <protection locked="0"/>
    </xf>
    <xf numFmtId="0" fontId="13" fillId="2" borderId="0" xfId="2" applyFont="1" applyFill="1" applyAlignment="1" applyProtection="1">
      <alignment horizontal="center" vertical="top"/>
      <protection locked="0"/>
    </xf>
    <xf numFmtId="0" fontId="17" fillId="2" borderId="22" xfId="1" applyFont="1" applyFill="1" applyBorder="1" applyAlignment="1" applyProtection="1">
      <alignment horizontal="center" vertical="center"/>
      <protection locked="0"/>
    </xf>
    <xf numFmtId="0" fontId="9" fillId="2" borderId="20" xfId="2" applyFont="1" applyFill="1" applyBorder="1" applyAlignment="1" applyProtection="1">
      <alignment horizontal="center" vertical="center" textRotation="255"/>
      <protection locked="0"/>
    </xf>
    <xf numFmtId="0" fontId="9" fillId="2" borderId="30" xfId="2" applyFont="1" applyFill="1" applyBorder="1" applyAlignment="1" applyProtection="1">
      <alignment horizontal="distributed" vertical="center"/>
      <protection locked="0"/>
    </xf>
    <xf numFmtId="0" fontId="9" fillId="2" borderId="32" xfId="2" applyFont="1" applyFill="1" applyBorder="1" applyAlignment="1" applyProtection="1">
      <alignment horizontal="distributed" vertical="center"/>
      <protection locked="0"/>
    </xf>
    <xf numFmtId="0" fontId="9" fillId="2" borderId="31" xfId="2" applyFont="1" applyFill="1" applyBorder="1" applyAlignment="1" applyProtection="1">
      <alignment horizontal="distributed" vertical="center"/>
      <protection locked="0"/>
    </xf>
    <xf numFmtId="0" fontId="9" fillId="2" borderId="30" xfId="2" applyFont="1" applyFill="1" applyBorder="1" applyAlignment="1" applyProtection="1">
      <alignment horizontal="center" vertical="center"/>
      <protection locked="0"/>
    </xf>
    <xf numFmtId="0" fontId="9" fillId="2" borderId="32" xfId="2" applyFont="1" applyFill="1" applyBorder="1" applyAlignment="1" applyProtection="1">
      <alignment horizontal="center" vertical="center"/>
      <protection locked="0"/>
    </xf>
    <xf numFmtId="0" fontId="9" fillId="2" borderId="31" xfId="2" applyFont="1" applyFill="1" applyBorder="1" applyAlignment="1" applyProtection="1">
      <alignment horizontal="center" vertical="center"/>
      <protection locked="0"/>
    </xf>
    <xf numFmtId="0" fontId="11" fillId="0" borderId="49" xfId="2" applyFont="1" applyBorder="1" applyAlignment="1" applyProtection="1">
      <alignment horizontal="center" vertical="center"/>
      <protection locked="0"/>
    </xf>
    <xf numFmtId="0" fontId="11" fillId="0" borderId="11" xfId="2" applyFont="1" applyBorder="1" applyAlignment="1" applyProtection="1">
      <alignment horizontal="center" vertical="center"/>
      <protection locked="0"/>
    </xf>
    <xf numFmtId="0" fontId="11" fillId="0" borderId="18" xfId="2" applyFont="1" applyBorder="1" applyAlignment="1" applyProtection="1">
      <alignment horizontal="center" vertical="center"/>
      <protection locked="0"/>
    </xf>
    <xf numFmtId="0" fontId="11" fillId="0" borderId="37" xfId="2" applyFont="1" applyBorder="1" applyAlignment="1" applyProtection="1">
      <alignment horizontal="center" vertical="center"/>
      <protection locked="0"/>
    </xf>
    <xf numFmtId="0" fontId="11" fillId="0" borderId="0" xfId="2" applyFont="1" applyAlignment="1" applyProtection="1">
      <alignment horizontal="center" vertical="center"/>
      <protection locked="0"/>
    </xf>
    <xf numFmtId="0" fontId="11" fillId="0" borderId="8" xfId="2" applyFont="1" applyBorder="1" applyAlignment="1" applyProtection="1">
      <alignment horizontal="center" vertical="center"/>
      <protection locked="0"/>
    </xf>
    <xf numFmtId="0" fontId="50" fillId="0" borderId="69" xfId="2" applyFont="1" applyBorder="1" applyAlignment="1" applyProtection="1">
      <alignment horizontal="center" vertical="center"/>
      <protection locked="0"/>
    </xf>
    <xf numFmtId="0" fontId="50" fillId="0" borderId="47" xfId="2" applyFont="1" applyBorder="1" applyAlignment="1" applyProtection="1">
      <alignment horizontal="center" vertical="center"/>
      <protection locked="0"/>
    </xf>
    <xf numFmtId="0" fontId="9" fillId="2" borderId="36" xfId="2" applyFont="1" applyFill="1" applyBorder="1" applyAlignment="1" applyProtection="1">
      <alignment horizontal="distributed" vertical="center" indent="1"/>
      <protection locked="0"/>
    </xf>
    <xf numFmtId="0" fontId="18" fillId="0" borderId="47" xfId="2" applyFont="1" applyBorder="1" applyAlignment="1" applyProtection="1">
      <alignment horizontal="left" vertical="center" indent="1"/>
      <protection locked="0"/>
    </xf>
    <xf numFmtId="0" fontId="18" fillId="0" borderId="48" xfId="2" applyFont="1" applyBorder="1" applyAlignment="1" applyProtection="1">
      <alignment horizontal="left" vertical="center" indent="1"/>
      <protection locked="0"/>
    </xf>
    <xf numFmtId="0" fontId="9" fillId="2" borderId="21" xfId="2" applyFont="1" applyFill="1" applyBorder="1" applyAlignment="1" applyProtection="1">
      <alignment horizontal="right" vertical="center"/>
      <protection locked="0"/>
    </xf>
    <xf numFmtId="0" fontId="19" fillId="2" borderId="0" xfId="2" applyFont="1" applyFill="1" applyAlignment="1" applyProtection="1">
      <alignment horizontal="left" vertical="center"/>
      <protection locked="0"/>
    </xf>
    <xf numFmtId="0" fontId="9" fillId="2" borderId="15" xfId="2" applyFont="1" applyFill="1" applyBorder="1" applyAlignment="1" applyProtection="1">
      <alignment horizontal="distributed" vertical="top" justifyLastLine="1"/>
      <protection locked="0"/>
    </xf>
    <xf numFmtId="0" fontId="9" fillId="2" borderId="5" xfId="2" applyFont="1" applyFill="1" applyBorder="1" applyAlignment="1" applyProtection="1">
      <alignment horizontal="distributed" vertical="top" justifyLastLine="1"/>
      <protection locked="0"/>
    </xf>
    <xf numFmtId="0" fontId="9" fillId="2" borderId="14" xfId="2" applyFont="1" applyFill="1" applyBorder="1" applyAlignment="1" applyProtection="1">
      <alignment horizontal="distributed" vertical="top" justifyLastLine="1"/>
      <protection locked="0"/>
    </xf>
    <xf numFmtId="0" fontId="9" fillId="2" borderId="66" xfId="2" applyFont="1" applyFill="1" applyBorder="1" applyAlignment="1" applyProtection="1">
      <alignment horizontal="distributed" justifyLastLine="1"/>
      <protection locked="0"/>
    </xf>
    <xf numFmtId="0" fontId="9" fillId="2" borderId="36" xfId="2" applyFont="1" applyFill="1" applyBorder="1" applyAlignment="1" applyProtection="1">
      <alignment horizontal="distributed" justifyLastLine="1"/>
      <protection locked="0"/>
    </xf>
    <xf numFmtId="0" fontId="9" fillId="2" borderId="67" xfId="2" applyFont="1" applyFill="1" applyBorder="1" applyAlignment="1" applyProtection="1">
      <alignment horizontal="distributed" justifyLastLine="1"/>
      <protection locked="0"/>
    </xf>
    <xf numFmtId="176" fontId="60" fillId="4" borderId="21" xfId="1" applyNumberFormat="1" applyFont="1" applyFill="1" applyBorder="1" applyAlignment="1" applyProtection="1">
      <alignment horizontal="center" vertical="center"/>
      <protection locked="0"/>
    </xf>
    <xf numFmtId="176" fontId="60" fillId="4" borderId="22" xfId="1" applyNumberFormat="1" applyFont="1" applyFill="1" applyBorder="1" applyAlignment="1" applyProtection="1">
      <alignment horizontal="center" vertical="center"/>
      <protection locked="0"/>
    </xf>
    <xf numFmtId="176" fontId="60" fillId="4" borderId="47" xfId="1" applyNumberFormat="1" applyFont="1" applyFill="1" applyBorder="1" applyAlignment="1" applyProtection="1">
      <alignment horizontal="center" vertical="center"/>
      <protection locked="0"/>
    </xf>
    <xf numFmtId="176" fontId="60" fillId="4" borderId="48" xfId="1" applyNumberFormat="1" applyFont="1" applyFill="1" applyBorder="1" applyAlignment="1" applyProtection="1">
      <alignment horizontal="center" vertical="center"/>
      <protection locked="0"/>
    </xf>
    <xf numFmtId="0" fontId="49" fillId="0" borderId="22" xfId="2" applyFont="1" applyBorder="1" applyAlignment="1" applyProtection="1">
      <alignment horizontal="left" vertical="center" indent="1"/>
      <protection locked="0"/>
    </xf>
    <xf numFmtId="0" fontId="49" fillId="0" borderId="16" xfId="2" applyFont="1" applyBorder="1" applyAlignment="1" applyProtection="1">
      <alignment horizontal="left" vertical="center" indent="1"/>
      <protection locked="0"/>
    </xf>
    <xf numFmtId="0" fontId="49" fillId="0" borderId="11" xfId="2" applyFont="1" applyBorder="1" applyAlignment="1" applyProtection="1">
      <alignment horizontal="left" vertical="center" indent="1"/>
      <protection locked="0"/>
    </xf>
    <xf numFmtId="0" fontId="49" fillId="0" borderId="18" xfId="2" applyFont="1" applyBorder="1" applyAlignment="1" applyProtection="1">
      <alignment horizontal="left" vertical="center" indent="1"/>
      <protection locked="0"/>
    </xf>
    <xf numFmtId="178" fontId="10" fillId="0" borderId="11" xfId="2" applyNumberFormat="1" applyFont="1" applyBorder="1" applyAlignment="1" applyProtection="1">
      <alignment horizontal="center" vertical="center"/>
      <protection locked="0"/>
    </xf>
    <xf numFmtId="178" fontId="10" fillId="0" borderId="0" xfId="2" applyNumberFormat="1" applyFont="1" applyAlignment="1" applyProtection="1">
      <alignment horizontal="center" vertical="center"/>
      <protection locked="0"/>
    </xf>
    <xf numFmtId="178" fontId="10" fillId="0" borderId="5" xfId="2" applyNumberFormat="1" applyFont="1" applyBorder="1" applyAlignment="1" applyProtection="1">
      <alignment horizontal="center" vertical="center"/>
      <protection locked="0"/>
    </xf>
    <xf numFmtId="0" fontId="10" fillId="0" borderId="11" xfId="2" applyFont="1" applyBorder="1" applyAlignment="1" applyProtection="1">
      <alignment horizontal="center" vertical="center"/>
      <protection hidden="1"/>
    </xf>
    <xf numFmtId="0" fontId="10" fillId="0" borderId="0" xfId="2" applyFont="1" applyAlignment="1" applyProtection="1">
      <alignment horizontal="center" vertical="center"/>
      <protection hidden="1"/>
    </xf>
    <xf numFmtId="0" fontId="10" fillId="0" borderId="5" xfId="2" applyFont="1" applyBorder="1" applyAlignment="1" applyProtection="1">
      <alignment horizontal="center" vertical="center"/>
      <protection hidden="1"/>
    </xf>
  </cellXfs>
  <cellStyles count="6">
    <cellStyle name="パーセント" xfId="5" builtinId="5"/>
    <cellStyle name="標準" xfId="0" builtinId="0"/>
    <cellStyle name="標準 2" xfId="1"/>
    <cellStyle name="標準 4" xfId="4"/>
    <cellStyle name="標準_25年分保険料控除申告書" xfId="2"/>
    <cellStyle name="標準_源泉徴収簿の年調" xfId="3"/>
  </cellStyles>
  <dxfs count="0"/>
  <tableStyles count="0" defaultTableStyle="TableStyleMedium2" defaultPivotStyle="PivotStyleLight16"/>
  <colors>
    <mruColors>
      <color rgb="FF0000FF"/>
      <color rgb="FFCCFF99"/>
      <color rgb="FFFFCCFF"/>
      <color rgb="FFFF00FF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ctrlProps/ctrlProp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.xml><?xml version="1.0" encoding="utf-8"?>
<formControlPr xmlns="http://schemas.microsoft.com/office/spreadsheetml/2009/9/main" objectType="CheckBox" fmlaLink="$EF$103" lockText="1" noThreeD="1"/>
</file>

<file path=xl/ctrlProps/ctrlProp3.xml><?xml version="1.0" encoding="utf-8"?>
<formControlPr xmlns="http://schemas.microsoft.com/office/spreadsheetml/2009/9/main" objectType="CheckBox" checked="Checked" fmlaLink="$EF$104" lockText="1" noThreeD="1"/>
</file>

<file path=xl/ctrlProps/ctrlProp4.xml><?xml version="1.0" encoding="utf-8"?>
<formControlPr xmlns="http://schemas.microsoft.com/office/spreadsheetml/2009/9/main" objectType="CheckBox" fmlaLink="$EF$105" lockText="1" noThreeD="1"/>
</file>

<file path=xl/ctrlProps/ctrlProp5.xml><?xml version="1.0" encoding="utf-8"?>
<formControlPr xmlns="http://schemas.microsoft.com/office/spreadsheetml/2009/9/main" objectType="CheckBox" fmlaLink="$EF$106" lockText="1" noThreeD="1"/>
</file>

<file path=xl/ctrlProps/ctrlProp6.xml><?xml version="1.0" encoding="utf-8"?>
<formControlPr xmlns="http://schemas.microsoft.com/office/spreadsheetml/2009/9/main" objectType="CheckBox" fmlaLink="$EF$107" lockText="1" noThreeD="1"/>
</file>

<file path=xl/ctrlProps/ctrlProp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.xml><?xml version="1.0" encoding="utf-8"?>
<formControlPr xmlns="http://schemas.microsoft.com/office/spreadsheetml/2009/9/main" objectType="CheckBox" fmlaLink="$EF$103" lockText="1" noThreeD="1"/>
</file>

<file path=xl/ctrlProps/ctrlProp9.xml><?xml version="1.0" encoding="utf-8"?>
<formControlPr xmlns="http://schemas.microsoft.com/office/spreadsheetml/2009/9/main" objectType="CheckBox" fmlaLink="$EF$104" lockText="1" noThreeD="1"/>
</file>

<file path=xl/ctrlProps/ctrlProp10.xml><?xml version="1.0" encoding="utf-8"?>
<formControlPr xmlns="http://schemas.microsoft.com/office/spreadsheetml/2009/9/main" objectType="CheckBox" fmlaLink="$EF$105" lockText="1" noThreeD="1"/>
</file>

<file path=xl/ctrlProps/ctrlProp11.xml><?xml version="1.0" encoding="utf-8"?>
<formControlPr xmlns="http://schemas.microsoft.com/office/spreadsheetml/2009/9/main" objectType="CheckBox" fmlaLink="$EF$106" lockText="1" noThreeD="1"/>
</file>

<file path=xl/ctrlProps/ctrlProp12.xml><?xml version="1.0" encoding="utf-8"?>
<formControlPr xmlns="http://schemas.microsoft.com/office/spreadsheetml/2009/9/main" objectType="CheckBox" fmlaLink="$EF$107" lockText="1" noThreeD="1"/>
</file>

<file path=xl/ctrlProps/ctrlProp1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4.xml><?xml version="1.0" encoding="utf-8"?>
<formControlPr xmlns="http://schemas.microsoft.com/office/spreadsheetml/2009/9/main" objectType="CheckBox" fmlaLink="$EF$103" lockText="1" noThreeD="1"/>
</file>

<file path=xl/ctrlProps/ctrlProp15.xml><?xml version="1.0" encoding="utf-8"?>
<formControlPr xmlns="http://schemas.microsoft.com/office/spreadsheetml/2009/9/main" objectType="CheckBox" fmlaLink="$EF$104" lockText="1" noThreeD="1"/>
</file>

<file path=xl/ctrlProps/ctrlProp16.xml><?xml version="1.0" encoding="utf-8"?>
<formControlPr xmlns="http://schemas.microsoft.com/office/spreadsheetml/2009/9/main" objectType="CheckBox" fmlaLink="$EF$105" lockText="1" noThreeD="1"/>
</file>

<file path=xl/ctrlProps/ctrlProp17.xml><?xml version="1.0" encoding="utf-8"?>
<formControlPr xmlns="http://schemas.microsoft.com/office/spreadsheetml/2009/9/main" objectType="CheckBox" fmlaLink="$EF$106" lockText="1" noThreeD="1"/>
</file>

<file path=xl/ctrlProps/ctrlProp18.xml><?xml version="1.0" encoding="utf-8"?>
<formControlPr xmlns="http://schemas.microsoft.com/office/spreadsheetml/2009/9/main" objectType="CheckBox" fmlaLink="$EF$107" lockText="1" noThreeD="1"/>
</file>

<file path=xl/ctrlProps/ctrlProp1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0.xml><?xml version="1.0" encoding="utf-8"?>
<formControlPr xmlns="http://schemas.microsoft.com/office/spreadsheetml/2009/9/main" objectType="CheckBox" fmlaLink="$EF$103" lockText="1" noThreeD="1"/>
</file>

<file path=xl/ctrlProps/ctrlProp21.xml><?xml version="1.0" encoding="utf-8"?>
<formControlPr xmlns="http://schemas.microsoft.com/office/spreadsheetml/2009/9/main" objectType="CheckBox" fmlaLink="$EF$104" lockText="1" noThreeD="1"/>
</file>

<file path=xl/ctrlProps/ctrlProp22.xml><?xml version="1.0" encoding="utf-8"?>
<formControlPr xmlns="http://schemas.microsoft.com/office/spreadsheetml/2009/9/main" objectType="CheckBox" fmlaLink="$EF$105" lockText="1" noThreeD="1"/>
</file>

<file path=xl/ctrlProps/ctrlProp23.xml><?xml version="1.0" encoding="utf-8"?>
<formControlPr xmlns="http://schemas.microsoft.com/office/spreadsheetml/2009/9/main" objectType="CheckBox" fmlaLink="$EF$106" lockText="1" noThreeD="1"/>
</file>

<file path=xl/ctrlProps/ctrlProp24.xml><?xml version="1.0" encoding="utf-8"?>
<formControlPr xmlns="http://schemas.microsoft.com/office/spreadsheetml/2009/9/main" objectType="CheckBox" fmlaLink="$EF$107" lockText="1" noThreeD="1"/>
</file>

<file path=xl/ctrlProps/ctrlProp2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6.xml><?xml version="1.0" encoding="utf-8"?>
<formControlPr xmlns="http://schemas.microsoft.com/office/spreadsheetml/2009/9/main" objectType="CheckBox" fmlaLink="$EF$103" lockText="1" noThreeD="1"/>
</file>

<file path=xl/ctrlProps/ctrlProp27.xml><?xml version="1.0" encoding="utf-8"?>
<formControlPr xmlns="http://schemas.microsoft.com/office/spreadsheetml/2009/9/main" objectType="CheckBox" fmlaLink="$EF$104" lockText="1" noThreeD="1"/>
</file>

<file path=xl/ctrlProps/ctrlProp28.xml><?xml version="1.0" encoding="utf-8"?>
<formControlPr xmlns="http://schemas.microsoft.com/office/spreadsheetml/2009/9/main" objectType="CheckBox" fmlaLink="$EF$105" lockText="1" noThreeD="1"/>
</file>

<file path=xl/ctrlProps/ctrlProp29.xml><?xml version="1.0" encoding="utf-8"?>
<formControlPr xmlns="http://schemas.microsoft.com/office/spreadsheetml/2009/9/main" objectType="CheckBox" fmlaLink="$EF$106" lockText="1" noThreeD="1"/>
</file>

<file path=xl/ctrlProps/ctrlProp30.xml><?xml version="1.0" encoding="utf-8"?>
<formControlPr xmlns="http://schemas.microsoft.com/office/spreadsheetml/2009/9/main" objectType="CheckBox" fmlaLink="$EF$107" lockText="1" noThreeD="1"/>
</file>

<file path=xl/ctrlProps/ctrlProp3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32.xml><?xml version="1.0" encoding="utf-8"?>
<formControlPr xmlns="http://schemas.microsoft.com/office/spreadsheetml/2009/9/main" objectType="CheckBox" fmlaLink="$EF$103" lockText="1" noThreeD="1"/>
</file>

<file path=xl/ctrlProps/ctrlProp33.xml><?xml version="1.0" encoding="utf-8"?>
<formControlPr xmlns="http://schemas.microsoft.com/office/spreadsheetml/2009/9/main" objectType="CheckBox" fmlaLink="$EF$104" lockText="1" noThreeD="1"/>
</file>

<file path=xl/ctrlProps/ctrlProp34.xml><?xml version="1.0" encoding="utf-8"?>
<formControlPr xmlns="http://schemas.microsoft.com/office/spreadsheetml/2009/9/main" objectType="CheckBox" fmlaLink="$EF$105" lockText="1" noThreeD="1"/>
</file>

<file path=xl/ctrlProps/ctrlProp35.xml><?xml version="1.0" encoding="utf-8"?>
<formControlPr xmlns="http://schemas.microsoft.com/office/spreadsheetml/2009/9/main" objectType="CheckBox" fmlaLink="$EF$106" lockText="1" noThreeD="1"/>
</file>

<file path=xl/ctrlProps/ctrlProp36.xml><?xml version="1.0" encoding="utf-8"?>
<formControlPr xmlns="http://schemas.microsoft.com/office/spreadsheetml/2009/9/main" objectType="CheckBox" fmlaLink="$EF$107" lockText="1" noThreeD="1"/>
</file>

<file path=xl/ctrlProps/ctrlProp3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38.xml><?xml version="1.0" encoding="utf-8"?>
<formControlPr xmlns="http://schemas.microsoft.com/office/spreadsheetml/2009/9/main" objectType="CheckBox" fmlaLink="$EF$103" lockText="1" noThreeD="1"/>
</file>

<file path=xl/ctrlProps/ctrlProp39.xml><?xml version="1.0" encoding="utf-8"?>
<formControlPr xmlns="http://schemas.microsoft.com/office/spreadsheetml/2009/9/main" objectType="CheckBox" fmlaLink="$EF$104" lockText="1" noThreeD="1"/>
</file>

<file path=xl/ctrlProps/ctrlProp40.xml><?xml version="1.0" encoding="utf-8"?>
<formControlPr xmlns="http://schemas.microsoft.com/office/spreadsheetml/2009/9/main" objectType="CheckBox" fmlaLink="$EF$105" lockText="1" noThreeD="1"/>
</file>

<file path=xl/ctrlProps/ctrlProp41.xml><?xml version="1.0" encoding="utf-8"?>
<formControlPr xmlns="http://schemas.microsoft.com/office/spreadsheetml/2009/9/main" objectType="CheckBox" fmlaLink="$EF$106" lockText="1" noThreeD="1"/>
</file>

<file path=xl/ctrlProps/ctrlProp42.xml><?xml version="1.0" encoding="utf-8"?>
<formControlPr xmlns="http://schemas.microsoft.com/office/spreadsheetml/2009/9/main" objectType="CheckBox" fmlaLink="$EF$107" lockText="1" noThreeD="1"/>
</file>

<file path=xl/ctrlProps/ctrlProp4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44.xml><?xml version="1.0" encoding="utf-8"?>
<formControlPr xmlns="http://schemas.microsoft.com/office/spreadsheetml/2009/9/main" objectType="CheckBox" fmlaLink="$EF$103" lockText="1" noThreeD="1"/>
</file>

<file path=xl/ctrlProps/ctrlProp45.xml><?xml version="1.0" encoding="utf-8"?>
<formControlPr xmlns="http://schemas.microsoft.com/office/spreadsheetml/2009/9/main" objectType="CheckBox" fmlaLink="$EF$104" lockText="1" noThreeD="1"/>
</file>

<file path=xl/ctrlProps/ctrlProp46.xml><?xml version="1.0" encoding="utf-8"?>
<formControlPr xmlns="http://schemas.microsoft.com/office/spreadsheetml/2009/9/main" objectType="CheckBox" fmlaLink="$EF$105" lockText="1" noThreeD="1"/>
</file>

<file path=xl/ctrlProps/ctrlProp47.xml><?xml version="1.0" encoding="utf-8"?>
<formControlPr xmlns="http://schemas.microsoft.com/office/spreadsheetml/2009/9/main" objectType="CheckBox" fmlaLink="$EF$106" lockText="1" noThreeD="1"/>
</file>

<file path=xl/ctrlProps/ctrlProp48.xml><?xml version="1.0" encoding="utf-8"?>
<formControlPr xmlns="http://schemas.microsoft.com/office/spreadsheetml/2009/9/main" objectType="CheckBox" fmlaLink="$EF$107" lockText="1" noThreeD="1"/>
</file>

<file path=xl/ctrlProps/ctrlProp4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50.xml><?xml version="1.0" encoding="utf-8"?>
<formControlPr xmlns="http://schemas.microsoft.com/office/spreadsheetml/2009/9/main" objectType="CheckBox" fmlaLink="$EF$103" lockText="1" noThreeD="1"/>
</file>

<file path=xl/ctrlProps/ctrlProp51.xml><?xml version="1.0" encoding="utf-8"?>
<formControlPr xmlns="http://schemas.microsoft.com/office/spreadsheetml/2009/9/main" objectType="CheckBox" fmlaLink="$EF$104" lockText="1" noThreeD="1"/>
</file>

<file path=xl/ctrlProps/ctrlProp52.xml><?xml version="1.0" encoding="utf-8"?>
<formControlPr xmlns="http://schemas.microsoft.com/office/spreadsheetml/2009/9/main" objectType="CheckBox" fmlaLink="$EF$105" lockText="1" noThreeD="1"/>
</file>

<file path=xl/ctrlProps/ctrlProp53.xml><?xml version="1.0" encoding="utf-8"?>
<formControlPr xmlns="http://schemas.microsoft.com/office/spreadsheetml/2009/9/main" objectType="CheckBox" fmlaLink="$EF$106" lockText="1" noThreeD="1"/>
</file>

<file path=xl/ctrlProps/ctrlProp54.xml><?xml version="1.0" encoding="utf-8"?>
<formControlPr xmlns="http://schemas.microsoft.com/office/spreadsheetml/2009/9/main" objectType="CheckBox" fmlaLink="$EF$107" lockText="1" noThreeD="1"/>
</file>

<file path=xl/ctrlProps/ctrlProp5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56.xml><?xml version="1.0" encoding="utf-8"?>
<formControlPr xmlns="http://schemas.microsoft.com/office/spreadsheetml/2009/9/main" objectType="CheckBox" fmlaLink="$EF$103" lockText="1" noThreeD="1"/>
</file>

<file path=xl/ctrlProps/ctrlProp57.xml><?xml version="1.0" encoding="utf-8"?>
<formControlPr xmlns="http://schemas.microsoft.com/office/spreadsheetml/2009/9/main" objectType="CheckBox" fmlaLink="$EF$104" lockText="1" noThreeD="1"/>
</file>

<file path=xl/ctrlProps/ctrlProp58.xml><?xml version="1.0" encoding="utf-8"?>
<formControlPr xmlns="http://schemas.microsoft.com/office/spreadsheetml/2009/9/main" objectType="CheckBox" fmlaLink="$EF$105" lockText="1" noThreeD="1"/>
</file>

<file path=xl/ctrlProps/ctrlProp59.xml><?xml version="1.0" encoding="utf-8"?>
<formControlPr xmlns="http://schemas.microsoft.com/office/spreadsheetml/2009/9/main" objectType="CheckBox" fmlaLink="$EF$106" lockText="1" noThreeD="1"/>
</file>

<file path=xl/ctrlProps/ctrlProp60.xml><?xml version="1.0" encoding="utf-8"?>
<formControlPr xmlns="http://schemas.microsoft.com/office/spreadsheetml/2009/9/main" objectType="CheckBox" fmlaLink="$EF$107" lockText="1" noThreeD="1"/>
</file>

<file path=xl/ctrlProps/ctrlProp6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62.xml><?xml version="1.0" encoding="utf-8"?>
<formControlPr xmlns="http://schemas.microsoft.com/office/spreadsheetml/2009/9/main" objectType="CheckBox" fmlaLink="$EF$103" lockText="1" noThreeD="1"/>
</file>

<file path=xl/ctrlProps/ctrlProp63.xml><?xml version="1.0" encoding="utf-8"?>
<formControlPr xmlns="http://schemas.microsoft.com/office/spreadsheetml/2009/9/main" objectType="CheckBox" fmlaLink="$EF$104" lockText="1" noThreeD="1"/>
</file>

<file path=xl/ctrlProps/ctrlProp64.xml><?xml version="1.0" encoding="utf-8"?>
<formControlPr xmlns="http://schemas.microsoft.com/office/spreadsheetml/2009/9/main" objectType="CheckBox" fmlaLink="$EF$105" lockText="1" noThreeD="1"/>
</file>

<file path=xl/ctrlProps/ctrlProp65.xml><?xml version="1.0" encoding="utf-8"?>
<formControlPr xmlns="http://schemas.microsoft.com/office/spreadsheetml/2009/9/main" objectType="CheckBox" fmlaLink="$EF$106" lockText="1" noThreeD="1"/>
</file>

<file path=xl/ctrlProps/ctrlProp66.xml><?xml version="1.0" encoding="utf-8"?>
<formControlPr xmlns="http://schemas.microsoft.com/office/spreadsheetml/2009/9/main" objectType="CheckBox" fmlaLink="$EF$107" lockText="1" noThreeD="1"/>
</file>

<file path=xl/ctrlProps/ctrlProp6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68.xml><?xml version="1.0" encoding="utf-8"?>
<formControlPr xmlns="http://schemas.microsoft.com/office/spreadsheetml/2009/9/main" objectType="CheckBox" fmlaLink="$EF$103" lockText="1" noThreeD="1"/>
</file>

<file path=xl/ctrlProps/ctrlProp69.xml><?xml version="1.0" encoding="utf-8"?>
<formControlPr xmlns="http://schemas.microsoft.com/office/spreadsheetml/2009/9/main" objectType="CheckBox" fmlaLink="$EF$104" lockText="1" noThreeD="1"/>
</file>

<file path=xl/ctrlProps/ctrlProp70.xml><?xml version="1.0" encoding="utf-8"?>
<formControlPr xmlns="http://schemas.microsoft.com/office/spreadsheetml/2009/9/main" objectType="CheckBox" fmlaLink="$EF$105" lockText="1" noThreeD="1"/>
</file>

<file path=xl/ctrlProps/ctrlProp71.xml><?xml version="1.0" encoding="utf-8"?>
<formControlPr xmlns="http://schemas.microsoft.com/office/spreadsheetml/2009/9/main" objectType="CheckBox" fmlaLink="$EF$106" lockText="1" noThreeD="1"/>
</file>

<file path=xl/ctrlProps/ctrlProp72.xml><?xml version="1.0" encoding="utf-8"?>
<formControlPr xmlns="http://schemas.microsoft.com/office/spreadsheetml/2009/9/main" objectType="CheckBox" fmlaLink="$EF$107" lockText="1" noThreeD="1"/>
</file>

<file path=xl/ctrlProps/ctrlProp7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74.xml><?xml version="1.0" encoding="utf-8"?>
<formControlPr xmlns="http://schemas.microsoft.com/office/spreadsheetml/2009/9/main" objectType="CheckBox" fmlaLink="$EF$103" lockText="1" noThreeD="1"/>
</file>

<file path=xl/ctrlProps/ctrlProp75.xml><?xml version="1.0" encoding="utf-8"?>
<formControlPr xmlns="http://schemas.microsoft.com/office/spreadsheetml/2009/9/main" objectType="CheckBox" fmlaLink="$EF$104" lockText="1" noThreeD="1"/>
</file>

<file path=xl/ctrlProps/ctrlProp76.xml><?xml version="1.0" encoding="utf-8"?>
<formControlPr xmlns="http://schemas.microsoft.com/office/spreadsheetml/2009/9/main" objectType="CheckBox" fmlaLink="$EF$105" lockText="1" noThreeD="1"/>
</file>

<file path=xl/ctrlProps/ctrlProp77.xml><?xml version="1.0" encoding="utf-8"?>
<formControlPr xmlns="http://schemas.microsoft.com/office/spreadsheetml/2009/9/main" objectType="CheckBox" fmlaLink="$EF$106" lockText="1" noThreeD="1"/>
</file>

<file path=xl/ctrlProps/ctrlProp78.xml><?xml version="1.0" encoding="utf-8"?>
<formControlPr xmlns="http://schemas.microsoft.com/office/spreadsheetml/2009/9/main" objectType="CheckBox" fmlaLink="$EF$107" lockText="1" noThreeD="1"/>
</file>

<file path=xl/ctrlProps/ctrlProp7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0.xml><?xml version="1.0" encoding="utf-8"?>
<formControlPr xmlns="http://schemas.microsoft.com/office/spreadsheetml/2009/9/main" objectType="CheckBox" fmlaLink="$EF$103" lockText="1" noThreeD="1"/>
</file>

<file path=xl/ctrlProps/ctrlProp81.xml><?xml version="1.0" encoding="utf-8"?>
<formControlPr xmlns="http://schemas.microsoft.com/office/spreadsheetml/2009/9/main" objectType="CheckBox" fmlaLink="$EF$104" lockText="1" noThreeD="1"/>
</file>

<file path=xl/ctrlProps/ctrlProp82.xml><?xml version="1.0" encoding="utf-8"?>
<formControlPr xmlns="http://schemas.microsoft.com/office/spreadsheetml/2009/9/main" objectType="CheckBox" fmlaLink="$EF$105" lockText="1" noThreeD="1"/>
</file>

<file path=xl/ctrlProps/ctrlProp83.xml><?xml version="1.0" encoding="utf-8"?>
<formControlPr xmlns="http://schemas.microsoft.com/office/spreadsheetml/2009/9/main" objectType="CheckBox" fmlaLink="$EF$106" lockText="1" noThreeD="1"/>
</file>

<file path=xl/ctrlProps/ctrlProp84.xml><?xml version="1.0" encoding="utf-8"?>
<formControlPr xmlns="http://schemas.microsoft.com/office/spreadsheetml/2009/9/main" objectType="CheckBox" fmlaLink="$EF$107" lockText="1" noThreeD="1"/>
</file>

<file path=xl/ctrlProps/ctrlProp8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6.xml><?xml version="1.0" encoding="utf-8"?>
<formControlPr xmlns="http://schemas.microsoft.com/office/spreadsheetml/2009/9/main" objectType="CheckBox" fmlaLink="$EF$103" lockText="1" noThreeD="1"/>
</file>

<file path=xl/ctrlProps/ctrlProp87.xml><?xml version="1.0" encoding="utf-8"?>
<formControlPr xmlns="http://schemas.microsoft.com/office/spreadsheetml/2009/9/main" objectType="CheckBox" fmlaLink="$EF$104" lockText="1" noThreeD="1"/>
</file>

<file path=xl/ctrlProps/ctrlProp88.xml><?xml version="1.0" encoding="utf-8"?>
<formControlPr xmlns="http://schemas.microsoft.com/office/spreadsheetml/2009/9/main" objectType="CheckBox" fmlaLink="$EF$105" lockText="1" noThreeD="1"/>
</file>

<file path=xl/ctrlProps/ctrlProp89.xml><?xml version="1.0" encoding="utf-8"?>
<formControlPr xmlns="http://schemas.microsoft.com/office/spreadsheetml/2009/9/main" objectType="CheckBox" fmlaLink="$EF$106" lockText="1" noThreeD="1"/>
</file>

<file path=xl/ctrlProps/ctrlProp90.xml><?xml version="1.0" encoding="utf-8"?>
<formControlPr xmlns="http://schemas.microsoft.com/office/spreadsheetml/2009/9/main" objectType="CheckBox" fmlaLink="$EF$107" lockText="1" noThreeD="1"/>
</file>

<file path=xl/ctrlProps/ctrlProp9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92.xml><?xml version="1.0" encoding="utf-8"?>
<formControlPr xmlns="http://schemas.microsoft.com/office/spreadsheetml/2009/9/main" objectType="CheckBox" fmlaLink="$EF$103" lockText="1" noThreeD="1"/>
</file>

<file path=xl/ctrlProps/ctrlProp93.xml><?xml version="1.0" encoding="utf-8"?>
<formControlPr xmlns="http://schemas.microsoft.com/office/spreadsheetml/2009/9/main" objectType="CheckBox" fmlaLink="$EF$104" lockText="1" noThreeD="1"/>
</file>

<file path=xl/ctrlProps/ctrlProp94.xml><?xml version="1.0" encoding="utf-8"?>
<formControlPr xmlns="http://schemas.microsoft.com/office/spreadsheetml/2009/9/main" objectType="CheckBox" fmlaLink="$EF$105" lockText="1" noThreeD="1"/>
</file>

<file path=xl/ctrlProps/ctrlProp95.xml><?xml version="1.0" encoding="utf-8"?>
<formControlPr xmlns="http://schemas.microsoft.com/office/spreadsheetml/2009/9/main" objectType="CheckBox" fmlaLink="$EF$106" lockText="1" noThreeD="1"/>
</file>

<file path=xl/ctrlProps/ctrlProp96.xml><?xml version="1.0" encoding="utf-8"?>
<formControlPr xmlns="http://schemas.microsoft.com/office/spreadsheetml/2009/9/main" objectType="CheckBox" fmlaLink="$EF$107" lockText="1" noThreeD="1"/>
</file>

<file path=xl/ctrlProps/ctrlProp9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98.xml><?xml version="1.0" encoding="utf-8"?>
<formControlPr xmlns="http://schemas.microsoft.com/office/spreadsheetml/2009/9/main" objectType="CheckBox" fmlaLink="$EF$103" lockText="1" noThreeD="1"/>
</file>

<file path=xl/ctrlProps/ctrlProp99.xml><?xml version="1.0" encoding="utf-8"?>
<formControlPr xmlns="http://schemas.microsoft.com/office/spreadsheetml/2009/9/main" objectType="CheckBox" fmlaLink="$EF$104" lockText="1" noThreeD="1"/>
</file>

<file path=xl/ctrlProps/ctrlProp100.xml><?xml version="1.0" encoding="utf-8"?>
<formControlPr xmlns="http://schemas.microsoft.com/office/spreadsheetml/2009/9/main" objectType="CheckBox" fmlaLink="$EF$105" lockText="1" noThreeD="1"/>
</file>

<file path=xl/ctrlProps/ctrlProp101.xml><?xml version="1.0" encoding="utf-8"?>
<formControlPr xmlns="http://schemas.microsoft.com/office/spreadsheetml/2009/9/main" objectType="CheckBox" fmlaLink="$EF$106" lockText="1" noThreeD="1"/>
</file>

<file path=xl/ctrlProps/ctrlProp102.xml><?xml version="1.0" encoding="utf-8"?>
<formControlPr xmlns="http://schemas.microsoft.com/office/spreadsheetml/2009/9/main" objectType="CheckBox" fmlaLink="$EF$107" lockText="1" noThreeD="1"/>
</file>

<file path=xl/ctrlProps/ctrlProp10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04.xml><?xml version="1.0" encoding="utf-8"?>
<formControlPr xmlns="http://schemas.microsoft.com/office/spreadsheetml/2009/9/main" objectType="CheckBox" fmlaLink="$EF$103" lockText="1" noThreeD="1"/>
</file>

<file path=xl/ctrlProps/ctrlProp105.xml><?xml version="1.0" encoding="utf-8"?>
<formControlPr xmlns="http://schemas.microsoft.com/office/spreadsheetml/2009/9/main" objectType="CheckBox" fmlaLink="$EF$104" lockText="1" noThreeD="1"/>
</file>

<file path=xl/ctrlProps/ctrlProp106.xml><?xml version="1.0" encoding="utf-8"?>
<formControlPr xmlns="http://schemas.microsoft.com/office/spreadsheetml/2009/9/main" objectType="CheckBox" fmlaLink="$EF$105" lockText="1" noThreeD="1"/>
</file>

<file path=xl/ctrlProps/ctrlProp107.xml><?xml version="1.0" encoding="utf-8"?>
<formControlPr xmlns="http://schemas.microsoft.com/office/spreadsheetml/2009/9/main" objectType="CheckBox" fmlaLink="$EF$106" lockText="1" noThreeD="1"/>
</file>

<file path=xl/ctrlProps/ctrlProp108.xml><?xml version="1.0" encoding="utf-8"?>
<formControlPr xmlns="http://schemas.microsoft.com/office/spreadsheetml/2009/9/main" objectType="CheckBox" fmlaLink="$EF$107" lockText="1" noThreeD="1"/>
</file>

<file path=xl/ctrlProps/ctrlProp10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10.xml><?xml version="1.0" encoding="utf-8"?>
<formControlPr xmlns="http://schemas.microsoft.com/office/spreadsheetml/2009/9/main" objectType="CheckBox" fmlaLink="$EF$103" lockText="1" noThreeD="1"/>
</file>

<file path=xl/ctrlProps/ctrlProp111.xml><?xml version="1.0" encoding="utf-8"?>
<formControlPr xmlns="http://schemas.microsoft.com/office/spreadsheetml/2009/9/main" objectType="CheckBox" fmlaLink="$EF$104" lockText="1" noThreeD="1"/>
</file>

<file path=xl/ctrlProps/ctrlProp112.xml><?xml version="1.0" encoding="utf-8"?>
<formControlPr xmlns="http://schemas.microsoft.com/office/spreadsheetml/2009/9/main" objectType="CheckBox" fmlaLink="$EF$105" lockText="1" noThreeD="1"/>
</file>

<file path=xl/ctrlProps/ctrlProp113.xml><?xml version="1.0" encoding="utf-8"?>
<formControlPr xmlns="http://schemas.microsoft.com/office/spreadsheetml/2009/9/main" objectType="CheckBox" fmlaLink="$EF$106" lockText="1" noThreeD="1"/>
</file>

<file path=xl/ctrlProps/ctrlProp114.xml><?xml version="1.0" encoding="utf-8"?>
<formControlPr xmlns="http://schemas.microsoft.com/office/spreadsheetml/2009/9/main" objectType="CheckBox" fmlaLink="$EF$107" lockText="1" noThreeD="1"/>
</file>

<file path=xl/ctrlProps/ctrlProp11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16.xml><?xml version="1.0" encoding="utf-8"?>
<formControlPr xmlns="http://schemas.microsoft.com/office/spreadsheetml/2009/9/main" objectType="CheckBox" fmlaLink="$EF$103" lockText="1" noThreeD="1"/>
</file>

<file path=xl/ctrlProps/ctrlProp117.xml><?xml version="1.0" encoding="utf-8"?>
<formControlPr xmlns="http://schemas.microsoft.com/office/spreadsheetml/2009/9/main" objectType="CheckBox" fmlaLink="$EF$104" lockText="1" noThreeD="1"/>
</file>

<file path=xl/ctrlProps/ctrlProp118.xml><?xml version="1.0" encoding="utf-8"?>
<formControlPr xmlns="http://schemas.microsoft.com/office/spreadsheetml/2009/9/main" objectType="CheckBox" fmlaLink="$EF$105" lockText="1" noThreeD="1"/>
</file>

<file path=xl/ctrlProps/ctrlProp119.xml><?xml version="1.0" encoding="utf-8"?>
<formControlPr xmlns="http://schemas.microsoft.com/office/spreadsheetml/2009/9/main" objectType="CheckBox" fmlaLink="$EF$106" lockText="1" noThreeD="1"/>
</file>

<file path=xl/ctrlProps/ctrlProp120.xml><?xml version="1.0" encoding="utf-8"?>
<formControlPr xmlns="http://schemas.microsoft.com/office/spreadsheetml/2009/9/main" objectType="CheckBox" fmlaLink="$EF$107" lockText="1" noThreeD="1"/>
</file>

<file path=xl/ctrlProps/ctrlProp12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22.xml><?xml version="1.0" encoding="utf-8"?>
<formControlPr xmlns="http://schemas.microsoft.com/office/spreadsheetml/2009/9/main" objectType="CheckBox" fmlaLink="$EF$103" lockText="1" noThreeD="1"/>
</file>

<file path=xl/ctrlProps/ctrlProp123.xml><?xml version="1.0" encoding="utf-8"?>
<formControlPr xmlns="http://schemas.microsoft.com/office/spreadsheetml/2009/9/main" objectType="CheckBox" fmlaLink="$EF$104" lockText="1" noThreeD="1"/>
</file>

<file path=xl/ctrlProps/ctrlProp124.xml><?xml version="1.0" encoding="utf-8"?>
<formControlPr xmlns="http://schemas.microsoft.com/office/spreadsheetml/2009/9/main" objectType="CheckBox" fmlaLink="$EF$105" lockText="1" noThreeD="1"/>
</file>

<file path=xl/ctrlProps/ctrlProp125.xml><?xml version="1.0" encoding="utf-8"?>
<formControlPr xmlns="http://schemas.microsoft.com/office/spreadsheetml/2009/9/main" objectType="CheckBox" fmlaLink="$EF$106" lockText="1" noThreeD="1"/>
</file>

<file path=xl/ctrlProps/ctrlProp126.xml><?xml version="1.0" encoding="utf-8"?>
<formControlPr xmlns="http://schemas.microsoft.com/office/spreadsheetml/2009/9/main" objectType="CheckBox" fmlaLink="$EF$107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177209" y="343343"/>
          <a:ext cx="10732239" cy="1162443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192640" y="1703122"/>
          <a:ext cx="8527140" cy="4930360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CxnSpPr>
          <a:cxnSpLocks noChangeShapeType="1"/>
        </xdr:cNvCxnSpPr>
      </xdr:nvCxnSpPr>
      <xdr:spPr bwMode="auto">
        <a:xfrm>
          <a:off x="3354917" y="913343"/>
          <a:ext cx="0" cy="180975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7" name="直線コネクタ 45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CxnSpPr>
          <a:cxnSpLocks noChangeShapeType="1"/>
        </xdr:cNvCxnSpPr>
      </xdr:nvCxnSpPr>
      <xdr:spPr bwMode="auto">
        <a:xfrm>
          <a:off x="4370917" y="922868"/>
          <a:ext cx="0" cy="1778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CxnSpPr>
          <a:cxnSpLocks noChangeShapeType="1"/>
        </xdr:cNvCxnSpPr>
      </xdr:nvCxnSpPr>
      <xdr:spPr bwMode="auto">
        <a:xfrm>
          <a:off x="2338917" y="913343"/>
          <a:ext cx="0" cy="180975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CxnSpPr>
          <a:cxnSpLocks noChangeShapeType="1"/>
        </xdr:cNvCxnSpPr>
      </xdr:nvCxnSpPr>
      <xdr:spPr bwMode="auto">
        <a:xfrm>
          <a:off x="259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CxnSpPr>
          <a:cxnSpLocks noChangeShapeType="1"/>
        </xdr:cNvCxnSpPr>
      </xdr:nvCxnSpPr>
      <xdr:spPr bwMode="auto">
        <a:xfrm>
          <a:off x="2846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CxnSpPr>
          <a:cxnSpLocks noChangeShapeType="1"/>
        </xdr:cNvCxnSpPr>
      </xdr:nvCxnSpPr>
      <xdr:spPr bwMode="auto">
        <a:xfrm>
          <a:off x="3100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CxnSpPr>
          <a:cxnSpLocks noChangeShapeType="1"/>
        </xdr:cNvCxnSpPr>
      </xdr:nvCxnSpPr>
      <xdr:spPr bwMode="auto">
        <a:xfrm>
          <a:off x="3608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CxnSpPr>
          <a:cxnSpLocks noChangeShapeType="1"/>
        </xdr:cNvCxnSpPr>
      </xdr:nvCxnSpPr>
      <xdr:spPr bwMode="auto">
        <a:xfrm>
          <a:off x="386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CxnSpPr>
          <a:cxnSpLocks noChangeShapeType="1"/>
        </xdr:cNvCxnSpPr>
      </xdr:nvCxnSpPr>
      <xdr:spPr bwMode="auto">
        <a:xfrm>
          <a:off x="4116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CxnSpPr>
          <a:cxnSpLocks noChangeShapeType="1"/>
        </xdr:cNvCxnSpPr>
      </xdr:nvCxnSpPr>
      <xdr:spPr bwMode="auto">
        <a:xfrm>
          <a:off x="4624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6" name="直線コネクタ 43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CxnSpPr>
          <a:cxnSpLocks noChangeShapeType="1"/>
        </xdr:cNvCxnSpPr>
      </xdr:nvCxnSpPr>
      <xdr:spPr bwMode="auto">
        <a:xfrm>
          <a:off x="4878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7" name="直線コネクタ 43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CxnSpPr>
          <a:cxnSpLocks noChangeShapeType="1"/>
        </xdr:cNvCxnSpPr>
      </xdr:nvCxnSpPr>
      <xdr:spPr bwMode="auto">
        <a:xfrm>
          <a:off x="513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2723091" y="801159"/>
          <a:ext cx="350943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9" name="角丸四角形 12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>
          <a:spLocks noChangeArrowheads="1"/>
        </xdr:cNvSpPr>
      </xdr:nvSpPr>
      <xdr:spPr bwMode="auto">
        <a:xfrm>
          <a:off x="206840" y="1729451"/>
          <a:ext cx="4755020" cy="4661159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22" name="角丸四角形 12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>
          <a:spLocks noChangeArrowheads="1"/>
        </xdr:cNvSpPr>
      </xdr:nvSpPr>
      <xdr:spPr bwMode="auto">
        <a:xfrm>
          <a:off x="200479" y="8805921"/>
          <a:ext cx="13483401" cy="1456133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4097" name="Drop Down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381721" y="2143133"/>
          <a:ext cx="559593" cy="451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CxnSpPr>
          <a:cxnSpLocks noChangeShapeType="1"/>
        </xdr:cNvCxnSpPr>
      </xdr:nvCxnSpPr>
      <xdr:spPr bwMode="auto">
        <a:xfrm>
          <a:off x="8064500" y="2861735"/>
          <a:ext cx="0" cy="17568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CxnSpPr>
          <a:cxnSpLocks noChangeShapeType="1"/>
        </xdr:cNvCxnSpPr>
      </xdr:nvCxnSpPr>
      <xdr:spPr bwMode="auto">
        <a:xfrm>
          <a:off x="8995833" y="2871260"/>
          <a:ext cx="0" cy="17568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CxnSpPr>
          <a:cxnSpLocks noChangeShapeType="1"/>
        </xdr:cNvCxnSpPr>
      </xdr:nvCxnSpPr>
      <xdr:spPr bwMode="auto">
        <a:xfrm>
          <a:off x="73660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CxnSpPr>
          <a:cxnSpLocks noChangeShapeType="1"/>
        </xdr:cNvCxnSpPr>
      </xdr:nvCxnSpPr>
      <xdr:spPr bwMode="auto">
        <a:xfrm>
          <a:off x="75988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CxnSpPr>
          <a:cxnSpLocks noChangeShapeType="1"/>
        </xdr:cNvCxnSpPr>
      </xdr:nvCxnSpPr>
      <xdr:spPr bwMode="auto">
        <a:xfrm>
          <a:off x="78316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CxnSpPr>
          <a:cxnSpLocks noChangeShapeType="1"/>
        </xdr:cNvCxnSpPr>
      </xdr:nvCxnSpPr>
      <xdr:spPr bwMode="auto">
        <a:xfrm>
          <a:off x="82973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CxnSpPr>
          <a:cxnSpLocks noChangeShapeType="1"/>
        </xdr:cNvCxnSpPr>
      </xdr:nvCxnSpPr>
      <xdr:spPr bwMode="auto">
        <a:xfrm>
          <a:off x="85301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CxnSpPr>
          <a:cxnSpLocks noChangeShapeType="1"/>
        </xdr:cNvCxnSpPr>
      </xdr:nvCxnSpPr>
      <xdr:spPr bwMode="auto">
        <a:xfrm>
          <a:off x="87630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CxnSpPr>
          <a:cxnSpLocks noChangeShapeType="1"/>
        </xdr:cNvCxnSpPr>
      </xdr:nvCxnSpPr>
      <xdr:spPr bwMode="auto">
        <a:xfrm>
          <a:off x="92286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CxnSpPr>
          <a:cxnSpLocks noChangeShapeType="1"/>
        </xdr:cNvCxnSpPr>
      </xdr:nvCxnSpPr>
      <xdr:spPr bwMode="auto">
        <a:xfrm>
          <a:off x="94615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CxnSpPr>
          <a:cxnSpLocks noChangeShapeType="1"/>
        </xdr:cNvCxnSpPr>
      </xdr:nvCxnSpPr>
      <xdr:spPr bwMode="auto">
        <a:xfrm>
          <a:off x="96943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CxnSpPr>
          <a:cxnSpLocks noChangeShapeType="1"/>
        </xdr:cNvCxnSpPr>
      </xdr:nvCxnSpPr>
      <xdr:spPr bwMode="auto">
        <a:xfrm>
          <a:off x="7313839" y="9191920"/>
          <a:ext cx="0" cy="184453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41" name="直線コネクタ 45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CxnSpPr>
          <a:cxnSpLocks noChangeShapeType="1"/>
        </xdr:cNvCxnSpPr>
      </xdr:nvCxnSpPr>
      <xdr:spPr bwMode="auto">
        <a:xfrm>
          <a:off x="8402411" y="9210970"/>
          <a:ext cx="0" cy="174928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CxnSpPr>
          <a:cxnSpLocks noChangeShapeType="1"/>
        </xdr:cNvCxnSpPr>
      </xdr:nvCxnSpPr>
      <xdr:spPr bwMode="auto">
        <a:xfrm>
          <a:off x="6085417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CxnSpPr>
          <a:cxnSpLocks noChangeShapeType="1"/>
        </xdr:cNvCxnSpPr>
      </xdr:nvCxnSpPr>
      <xdr:spPr bwMode="auto">
        <a:xfrm>
          <a:off x="6318250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CxnSpPr>
          <a:cxnSpLocks noChangeShapeType="1"/>
        </xdr:cNvCxnSpPr>
      </xdr:nvCxnSpPr>
      <xdr:spPr bwMode="auto">
        <a:xfrm>
          <a:off x="7041697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CxnSpPr>
          <a:cxnSpLocks noChangeShapeType="1"/>
        </xdr:cNvCxnSpPr>
      </xdr:nvCxnSpPr>
      <xdr:spPr bwMode="auto">
        <a:xfrm>
          <a:off x="7585982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CxnSpPr>
          <a:cxnSpLocks noChangeShapeType="1"/>
        </xdr:cNvCxnSpPr>
      </xdr:nvCxnSpPr>
      <xdr:spPr bwMode="auto">
        <a:xfrm>
          <a:off x="7249584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CxnSpPr>
          <a:cxnSpLocks noChangeShapeType="1"/>
        </xdr:cNvCxnSpPr>
      </xdr:nvCxnSpPr>
      <xdr:spPr bwMode="auto">
        <a:xfrm>
          <a:off x="8130268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CxnSpPr>
          <a:cxnSpLocks noChangeShapeType="1"/>
        </xdr:cNvCxnSpPr>
      </xdr:nvCxnSpPr>
      <xdr:spPr bwMode="auto">
        <a:xfrm>
          <a:off x="7948084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CxnSpPr>
          <a:cxnSpLocks noChangeShapeType="1"/>
        </xdr:cNvCxnSpPr>
      </xdr:nvCxnSpPr>
      <xdr:spPr bwMode="auto">
        <a:xfrm>
          <a:off x="8180917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53" name="直線コネクタ 43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CxnSpPr>
          <a:cxnSpLocks noChangeShapeType="1"/>
        </xdr:cNvCxnSpPr>
      </xdr:nvCxnSpPr>
      <xdr:spPr bwMode="auto">
        <a:xfrm>
          <a:off x="8413750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65" name="直線コネクタ 43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CxnSpPr>
          <a:cxnSpLocks noChangeShapeType="1"/>
        </xdr:cNvCxnSpPr>
      </xdr:nvCxnSpPr>
      <xdr:spPr bwMode="auto">
        <a:xfrm>
          <a:off x="7313839" y="9177716"/>
          <a:ext cx="0" cy="216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66" name="直線コネクタ 45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CxnSpPr>
          <a:cxnSpLocks noChangeShapeType="1"/>
        </xdr:cNvCxnSpPr>
      </xdr:nvCxnSpPr>
      <xdr:spPr bwMode="auto">
        <a:xfrm>
          <a:off x="8402411" y="9187241"/>
          <a:ext cx="0" cy="216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67" name="直線コネクタ 43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CxnSpPr>
          <a:cxnSpLocks noChangeShapeType="1"/>
        </xdr:cNvCxnSpPr>
      </xdr:nvCxnSpPr>
      <xdr:spPr bwMode="auto">
        <a:xfrm>
          <a:off x="6497411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68" name="直線コネクタ 43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CxnSpPr>
          <a:cxnSpLocks noChangeShapeType="1"/>
        </xdr:cNvCxnSpPr>
      </xdr:nvCxnSpPr>
      <xdr:spPr bwMode="auto">
        <a:xfrm>
          <a:off x="6769554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69" name="直線コネクタ 43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CxnSpPr>
          <a:cxnSpLocks noChangeShapeType="1"/>
        </xdr:cNvCxnSpPr>
      </xdr:nvCxnSpPr>
      <xdr:spPr bwMode="auto">
        <a:xfrm>
          <a:off x="7041696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70" name="直線コネクタ 43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CxnSpPr>
          <a:cxnSpLocks noChangeShapeType="1"/>
        </xdr:cNvCxnSpPr>
      </xdr:nvCxnSpPr>
      <xdr:spPr bwMode="auto">
        <a:xfrm>
          <a:off x="7585982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71" name="直線コネクタ 43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CxnSpPr>
          <a:cxnSpLocks noChangeShapeType="1"/>
        </xdr:cNvCxnSpPr>
      </xdr:nvCxnSpPr>
      <xdr:spPr bwMode="auto">
        <a:xfrm>
          <a:off x="7858125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72" name="直線コネクタ 43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CxnSpPr>
          <a:cxnSpLocks noChangeShapeType="1"/>
        </xdr:cNvCxnSpPr>
      </xdr:nvCxnSpPr>
      <xdr:spPr bwMode="auto">
        <a:xfrm>
          <a:off x="8130268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73" name="直線コネクタ 43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CxnSpPr>
          <a:cxnSpLocks noChangeShapeType="1"/>
        </xdr:cNvCxnSpPr>
      </xdr:nvCxnSpPr>
      <xdr:spPr bwMode="auto">
        <a:xfrm>
          <a:off x="8674554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74" name="直線コネクタ 43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CxnSpPr>
          <a:cxnSpLocks noChangeShapeType="1"/>
        </xdr:cNvCxnSpPr>
      </xdr:nvCxnSpPr>
      <xdr:spPr bwMode="auto">
        <a:xfrm>
          <a:off x="8946696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75" name="直線コネクタ 43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CxnSpPr>
          <a:cxnSpLocks noChangeShapeType="1"/>
        </xdr:cNvCxnSpPr>
      </xdr:nvCxnSpPr>
      <xdr:spPr bwMode="auto">
        <a:xfrm>
          <a:off x="9218839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21" name="グループ化 20">
              <a:extLst>
                <a:ext uri="{FF2B5EF4-FFF2-40B4-BE49-F238E27FC236}">
                  <a16:creationId xmlns:a16="http://schemas.microsoft.com/office/drawing/2014/main" xmlns="" id="{00000000-0008-0000-0000-00001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4100" name="Check Box 4" hidden="1">
                <a:extLst>
                  <a:ext uri="{63B3BB69-23CF-44E3-9099-C40C66FF867C}">
                    <a14:compatExt spid="_x0000_s4100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4102" name="Check Box 6" hidden="1">
                <a:extLst>
                  <a:ext uri="{63B3BB69-23CF-44E3-9099-C40C66FF867C}">
                    <a14:compatExt spid="_x0000_s4102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4103" name="Check Box 7" hidden="1">
                <a:extLst>
                  <a:ext uri="{63B3BB69-23CF-44E3-9099-C40C66FF867C}">
                    <a14:compatExt spid="_x0000_s4103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4105" name="Check Box 9" hidden="1">
                <a:extLst>
                  <a:ext uri="{63B3BB69-23CF-44E3-9099-C40C66FF867C}">
                    <a14:compatExt spid="_x0000_s4105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6" name="直線コネクタ 55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CxnSpPr/>
      </xdr:nvCxnSpPr>
      <xdr:spPr>
        <a:xfrm>
          <a:off x="317620" y="8551333"/>
          <a:ext cx="0" cy="1188000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737291" y="3396454"/>
          <a:ext cx="891677" cy="11521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533466" y="3161902"/>
          <a:ext cx="1495007" cy="65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36" name="直線コネクタ 35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CxnSpPr/>
      </xdr:nvCxnSpPr>
      <xdr:spPr>
        <a:xfrm>
          <a:off x="14480117" y="3572907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78" name="直線コネクタ 77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CxnSpPr/>
      </xdr:nvCxnSpPr>
      <xdr:spPr>
        <a:xfrm flipV="1">
          <a:off x="1262616" y="3111752"/>
          <a:ext cx="1711779" cy="503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4" name="円/楕円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/>
      </xdr:nvSpPr>
      <xdr:spPr>
        <a:xfrm>
          <a:off x="14468328" y="8784166"/>
          <a:ext cx="171525" cy="162000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20" name="直線コネクタ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CxnSpPr/>
      </xdr:nvCxnSpPr>
      <xdr:spPr>
        <a:xfrm>
          <a:off x="4841801" y="4455929"/>
          <a:ext cx="6351" cy="1584000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79" name="直線コネクタ 78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CxnSpPr/>
      </xdr:nvCxnSpPr>
      <xdr:spPr>
        <a:xfrm flipH="1">
          <a:off x="8362065" y="4773798"/>
          <a:ext cx="4620513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55" name="テキスト ボックス 54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4831787" y="4330553"/>
          <a:ext cx="130077" cy="1993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4657" y="333375"/>
          <a:ext cx="1023937" cy="121484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4349" y="409575"/>
          <a:ext cx="1247275" cy="1123950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4123" name="直線コネクタ 43">
          <a:extLst>
            <a:ext uri="{FF2B5EF4-FFF2-40B4-BE49-F238E27FC236}">
              <a16:creationId xmlns:a16="http://schemas.microsoft.com/office/drawing/2014/main" xmlns="" id="{00000000-0008-0000-0000-00001B100000}"/>
            </a:ext>
          </a:extLst>
        </xdr:cNvPr>
        <xdr:cNvCxnSpPr>
          <a:cxnSpLocks noChangeShapeType="1"/>
        </xdr:cNvCxnSpPr>
      </xdr:nvCxnSpPr>
      <xdr:spPr bwMode="auto">
        <a:xfrm>
          <a:off x="3685268" y="7325035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4124" name="直線コネクタ 45">
          <a:extLst>
            <a:ext uri="{FF2B5EF4-FFF2-40B4-BE49-F238E27FC236}">
              <a16:creationId xmlns:a16="http://schemas.microsoft.com/office/drawing/2014/main" xmlns="" id="{00000000-0008-0000-0000-00001C100000}"/>
            </a:ext>
          </a:extLst>
        </xdr:cNvPr>
        <xdr:cNvCxnSpPr>
          <a:cxnSpLocks noChangeShapeType="1"/>
        </xdr:cNvCxnSpPr>
      </xdr:nvCxnSpPr>
      <xdr:spPr bwMode="auto">
        <a:xfrm>
          <a:off x="4683125" y="7334560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4126" name="直線コネクタ 43">
          <a:extLst>
            <a:ext uri="{FF2B5EF4-FFF2-40B4-BE49-F238E27FC236}">
              <a16:creationId xmlns:a16="http://schemas.microsoft.com/office/drawing/2014/main" xmlns="" id="{00000000-0008-0000-0000-00001E100000}"/>
            </a:ext>
          </a:extLst>
        </xdr:cNvPr>
        <xdr:cNvCxnSpPr>
          <a:cxnSpLocks noChangeShapeType="1"/>
        </xdr:cNvCxnSpPr>
      </xdr:nvCxnSpPr>
      <xdr:spPr bwMode="auto">
        <a:xfrm>
          <a:off x="2936875" y="7398659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4127" name="直線コネクタ 43">
          <a:extLst>
            <a:ext uri="{FF2B5EF4-FFF2-40B4-BE49-F238E27FC236}">
              <a16:creationId xmlns:a16="http://schemas.microsoft.com/office/drawing/2014/main" xmlns="" id="{00000000-0008-0000-0000-00001F100000}"/>
            </a:ext>
          </a:extLst>
        </xdr:cNvPr>
        <xdr:cNvCxnSpPr>
          <a:cxnSpLocks noChangeShapeType="1"/>
        </xdr:cNvCxnSpPr>
      </xdr:nvCxnSpPr>
      <xdr:spPr bwMode="auto">
        <a:xfrm>
          <a:off x="3186339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4128" name="直線コネクタ 43">
          <a:extLst>
            <a:ext uri="{FF2B5EF4-FFF2-40B4-BE49-F238E27FC236}">
              <a16:creationId xmlns:a16="http://schemas.microsoft.com/office/drawing/2014/main" xmlns="" id="{00000000-0008-0000-0000-000020100000}"/>
            </a:ext>
          </a:extLst>
        </xdr:cNvPr>
        <xdr:cNvCxnSpPr>
          <a:cxnSpLocks noChangeShapeType="1"/>
        </xdr:cNvCxnSpPr>
      </xdr:nvCxnSpPr>
      <xdr:spPr bwMode="auto">
        <a:xfrm>
          <a:off x="3435804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4129" name="直線コネクタ 43">
          <a:extLst>
            <a:ext uri="{FF2B5EF4-FFF2-40B4-BE49-F238E27FC236}">
              <a16:creationId xmlns:a16="http://schemas.microsoft.com/office/drawing/2014/main" xmlns="" id="{00000000-0008-0000-0000-000021100000}"/>
            </a:ext>
          </a:extLst>
        </xdr:cNvPr>
        <xdr:cNvCxnSpPr>
          <a:cxnSpLocks noChangeShapeType="1"/>
        </xdr:cNvCxnSpPr>
      </xdr:nvCxnSpPr>
      <xdr:spPr bwMode="auto">
        <a:xfrm>
          <a:off x="3934732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4130" name="直線コネクタ 43">
          <a:extLst>
            <a:ext uri="{FF2B5EF4-FFF2-40B4-BE49-F238E27FC236}">
              <a16:creationId xmlns:a16="http://schemas.microsoft.com/office/drawing/2014/main" xmlns="" id="{00000000-0008-0000-0000-000022100000}"/>
            </a:ext>
          </a:extLst>
        </xdr:cNvPr>
        <xdr:cNvCxnSpPr>
          <a:cxnSpLocks noChangeShapeType="1"/>
        </xdr:cNvCxnSpPr>
      </xdr:nvCxnSpPr>
      <xdr:spPr bwMode="auto">
        <a:xfrm>
          <a:off x="4184196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4131" name="直線コネクタ 43">
          <a:extLst>
            <a:ext uri="{FF2B5EF4-FFF2-40B4-BE49-F238E27FC236}">
              <a16:creationId xmlns:a16="http://schemas.microsoft.com/office/drawing/2014/main" xmlns="" id="{00000000-0008-0000-0000-000023100000}"/>
            </a:ext>
          </a:extLst>
        </xdr:cNvPr>
        <xdr:cNvCxnSpPr>
          <a:cxnSpLocks noChangeShapeType="1"/>
        </xdr:cNvCxnSpPr>
      </xdr:nvCxnSpPr>
      <xdr:spPr bwMode="auto">
        <a:xfrm>
          <a:off x="4433661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4132" name="直線コネクタ 43">
          <a:extLst>
            <a:ext uri="{FF2B5EF4-FFF2-40B4-BE49-F238E27FC236}">
              <a16:creationId xmlns:a16="http://schemas.microsoft.com/office/drawing/2014/main" xmlns="" id="{00000000-0008-0000-0000-000024100000}"/>
            </a:ext>
          </a:extLst>
        </xdr:cNvPr>
        <xdr:cNvCxnSpPr>
          <a:cxnSpLocks noChangeShapeType="1"/>
        </xdr:cNvCxnSpPr>
      </xdr:nvCxnSpPr>
      <xdr:spPr bwMode="auto">
        <a:xfrm>
          <a:off x="4932589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4133" name="直線コネクタ 43">
          <a:extLst>
            <a:ext uri="{FF2B5EF4-FFF2-40B4-BE49-F238E27FC236}">
              <a16:creationId xmlns:a16="http://schemas.microsoft.com/office/drawing/2014/main" xmlns="" id="{00000000-0008-0000-0000-000025100000}"/>
            </a:ext>
          </a:extLst>
        </xdr:cNvPr>
        <xdr:cNvCxnSpPr>
          <a:cxnSpLocks noChangeShapeType="1"/>
        </xdr:cNvCxnSpPr>
      </xdr:nvCxnSpPr>
      <xdr:spPr bwMode="auto">
        <a:xfrm>
          <a:off x="5182054" y="7398659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4134" name="直線コネクタ 43">
          <a:extLst>
            <a:ext uri="{FF2B5EF4-FFF2-40B4-BE49-F238E27FC236}">
              <a16:creationId xmlns:a16="http://schemas.microsoft.com/office/drawing/2014/main" xmlns="" id="{00000000-0008-0000-0000-000026100000}"/>
            </a:ext>
          </a:extLst>
        </xdr:cNvPr>
        <xdr:cNvCxnSpPr>
          <a:cxnSpLocks noChangeShapeType="1"/>
        </xdr:cNvCxnSpPr>
      </xdr:nvCxnSpPr>
      <xdr:spPr bwMode="auto">
        <a:xfrm>
          <a:off x="5431518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4147" name="直線コネクタ 43">
          <a:extLst>
            <a:ext uri="{FF2B5EF4-FFF2-40B4-BE49-F238E27FC236}">
              <a16:creationId xmlns:a16="http://schemas.microsoft.com/office/drawing/2014/main" xmlns="" id="{00000000-0008-0000-0000-000033100000}"/>
            </a:ext>
          </a:extLst>
        </xdr:cNvPr>
        <xdr:cNvCxnSpPr>
          <a:cxnSpLocks noChangeShapeType="1"/>
        </xdr:cNvCxnSpPr>
      </xdr:nvCxnSpPr>
      <xdr:spPr bwMode="auto">
        <a:xfrm>
          <a:off x="3685268" y="773377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4148" name="直線コネクタ 45">
          <a:extLst>
            <a:ext uri="{FF2B5EF4-FFF2-40B4-BE49-F238E27FC236}">
              <a16:creationId xmlns:a16="http://schemas.microsoft.com/office/drawing/2014/main" xmlns="" id="{00000000-0008-0000-0000-000034100000}"/>
            </a:ext>
          </a:extLst>
        </xdr:cNvPr>
        <xdr:cNvCxnSpPr>
          <a:cxnSpLocks noChangeShapeType="1"/>
        </xdr:cNvCxnSpPr>
      </xdr:nvCxnSpPr>
      <xdr:spPr bwMode="auto">
        <a:xfrm>
          <a:off x="4683125" y="774330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4150" name="直線コネクタ 43">
          <a:extLst>
            <a:ext uri="{FF2B5EF4-FFF2-40B4-BE49-F238E27FC236}">
              <a16:creationId xmlns:a16="http://schemas.microsoft.com/office/drawing/2014/main" xmlns="" id="{00000000-0008-0000-0000-000036100000}"/>
            </a:ext>
          </a:extLst>
        </xdr:cNvPr>
        <xdr:cNvCxnSpPr>
          <a:cxnSpLocks noChangeShapeType="1"/>
        </xdr:cNvCxnSpPr>
      </xdr:nvCxnSpPr>
      <xdr:spPr bwMode="auto">
        <a:xfrm>
          <a:off x="2936875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4151" name="直線コネクタ 43">
          <a:extLst>
            <a:ext uri="{FF2B5EF4-FFF2-40B4-BE49-F238E27FC236}">
              <a16:creationId xmlns:a16="http://schemas.microsoft.com/office/drawing/2014/main" xmlns="" id="{00000000-0008-0000-0000-000037100000}"/>
            </a:ext>
          </a:extLst>
        </xdr:cNvPr>
        <xdr:cNvCxnSpPr>
          <a:cxnSpLocks noChangeShapeType="1"/>
        </xdr:cNvCxnSpPr>
      </xdr:nvCxnSpPr>
      <xdr:spPr bwMode="auto">
        <a:xfrm>
          <a:off x="3186339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4152" name="直線コネクタ 43">
          <a:extLst>
            <a:ext uri="{FF2B5EF4-FFF2-40B4-BE49-F238E27FC236}">
              <a16:creationId xmlns:a16="http://schemas.microsoft.com/office/drawing/2014/main" xmlns="" id="{00000000-0008-0000-0000-000038100000}"/>
            </a:ext>
          </a:extLst>
        </xdr:cNvPr>
        <xdr:cNvCxnSpPr>
          <a:cxnSpLocks noChangeShapeType="1"/>
        </xdr:cNvCxnSpPr>
      </xdr:nvCxnSpPr>
      <xdr:spPr bwMode="auto">
        <a:xfrm>
          <a:off x="3435804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4153" name="直線コネクタ 43">
          <a:extLst>
            <a:ext uri="{FF2B5EF4-FFF2-40B4-BE49-F238E27FC236}">
              <a16:creationId xmlns:a16="http://schemas.microsoft.com/office/drawing/2014/main" xmlns="" id="{00000000-0008-0000-0000-000039100000}"/>
            </a:ext>
          </a:extLst>
        </xdr:cNvPr>
        <xdr:cNvCxnSpPr>
          <a:cxnSpLocks noChangeShapeType="1"/>
        </xdr:cNvCxnSpPr>
      </xdr:nvCxnSpPr>
      <xdr:spPr bwMode="auto">
        <a:xfrm>
          <a:off x="3934732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4154" name="直線コネクタ 43">
          <a:extLst>
            <a:ext uri="{FF2B5EF4-FFF2-40B4-BE49-F238E27FC236}">
              <a16:creationId xmlns:a16="http://schemas.microsoft.com/office/drawing/2014/main" xmlns="" id="{00000000-0008-0000-0000-00003A100000}"/>
            </a:ext>
          </a:extLst>
        </xdr:cNvPr>
        <xdr:cNvCxnSpPr>
          <a:cxnSpLocks noChangeShapeType="1"/>
        </xdr:cNvCxnSpPr>
      </xdr:nvCxnSpPr>
      <xdr:spPr bwMode="auto">
        <a:xfrm>
          <a:off x="4184196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4155" name="直線コネクタ 43">
          <a:extLst>
            <a:ext uri="{FF2B5EF4-FFF2-40B4-BE49-F238E27FC236}">
              <a16:creationId xmlns:a16="http://schemas.microsoft.com/office/drawing/2014/main" xmlns="" id="{00000000-0008-0000-0000-00003B100000}"/>
            </a:ext>
          </a:extLst>
        </xdr:cNvPr>
        <xdr:cNvCxnSpPr>
          <a:cxnSpLocks noChangeShapeType="1"/>
        </xdr:cNvCxnSpPr>
      </xdr:nvCxnSpPr>
      <xdr:spPr bwMode="auto">
        <a:xfrm>
          <a:off x="4433661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4156" name="直線コネクタ 43">
          <a:extLst>
            <a:ext uri="{FF2B5EF4-FFF2-40B4-BE49-F238E27FC236}">
              <a16:creationId xmlns:a16="http://schemas.microsoft.com/office/drawing/2014/main" xmlns="" id="{00000000-0008-0000-0000-00003C100000}"/>
            </a:ext>
          </a:extLst>
        </xdr:cNvPr>
        <xdr:cNvCxnSpPr>
          <a:cxnSpLocks noChangeShapeType="1"/>
        </xdr:cNvCxnSpPr>
      </xdr:nvCxnSpPr>
      <xdr:spPr bwMode="auto">
        <a:xfrm>
          <a:off x="4932589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4157" name="直線コネクタ 43">
          <a:extLst>
            <a:ext uri="{FF2B5EF4-FFF2-40B4-BE49-F238E27FC236}">
              <a16:creationId xmlns:a16="http://schemas.microsoft.com/office/drawing/2014/main" xmlns="" id="{00000000-0008-0000-0000-00003D100000}"/>
            </a:ext>
          </a:extLst>
        </xdr:cNvPr>
        <xdr:cNvCxnSpPr>
          <a:cxnSpLocks noChangeShapeType="1"/>
        </xdr:cNvCxnSpPr>
      </xdr:nvCxnSpPr>
      <xdr:spPr bwMode="auto">
        <a:xfrm>
          <a:off x="5182054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4158" name="直線コネクタ 43">
          <a:extLst>
            <a:ext uri="{FF2B5EF4-FFF2-40B4-BE49-F238E27FC236}">
              <a16:creationId xmlns:a16="http://schemas.microsoft.com/office/drawing/2014/main" xmlns="" id="{00000000-0008-0000-0000-00003E100000}"/>
            </a:ext>
          </a:extLst>
        </xdr:cNvPr>
        <xdr:cNvCxnSpPr>
          <a:cxnSpLocks noChangeShapeType="1"/>
        </xdr:cNvCxnSpPr>
      </xdr:nvCxnSpPr>
      <xdr:spPr bwMode="auto">
        <a:xfrm>
          <a:off x="5431518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3" name="角丸四角形 1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>
          <a:spLocks noChangeArrowheads="1"/>
        </xdr:cNvSpPr>
      </xdr:nvSpPr>
      <xdr:spPr bwMode="auto">
        <a:xfrm>
          <a:off x="225730" y="6587862"/>
          <a:ext cx="13469226" cy="2007317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5121" name="Drop Down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1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1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1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1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1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1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1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1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1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1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1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1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1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1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5122" name="Check Box 2" hidden="1">
                <a:extLst>
                  <a:ext uri="{63B3BB69-23CF-44E3-9099-C40C66FF867C}">
                    <a14:compatExt spid="_x0000_s5122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5123" name="Check Box 3" hidden="1">
                <a:extLst>
                  <a:ext uri="{63B3BB69-23CF-44E3-9099-C40C66FF867C}">
                    <a14:compatExt spid="_x0000_s5123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5124" name="Check Box 4" hidden="1">
                <a:extLst>
                  <a:ext uri="{63B3BB69-23CF-44E3-9099-C40C66FF867C}">
                    <a14:compatExt spid="_x0000_s5124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5125" name="Check Box 5" hidden="1">
                <a:extLst>
                  <a:ext uri="{63B3BB69-23CF-44E3-9099-C40C66FF867C}">
                    <a14:compatExt spid="_x0000_s5125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1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1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1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1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1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1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1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1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5120" name="図 5119">
          <a:extLst>
            <a:ext uri="{FF2B5EF4-FFF2-40B4-BE49-F238E27FC236}">
              <a16:creationId xmlns:a16="http://schemas.microsoft.com/office/drawing/2014/main" xmlns="" id="{00000000-0008-0000-0100-000000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5126" name="直線コネクタ 43">
          <a:extLst>
            <a:ext uri="{FF2B5EF4-FFF2-40B4-BE49-F238E27FC236}">
              <a16:creationId xmlns:a16="http://schemas.microsoft.com/office/drawing/2014/main" xmlns="" id="{00000000-0008-0000-0100-0000061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5127" name="直線コネクタ 45">
          <a:extLst>
            <a:ext uri="{FF2B5EF4-FFF2-40B4-BE49-F238E27FC236}">
              <a16:creationId xmlns:a16="http://schemas.microsoft.com/office/drawing/2014/main" xmlns="" id="{00000000-0008-0000-0100-0000071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5128" name="直線コネクタ 43">
          <a:extLst>
            <a:ext uri="{FF2B5EF4-FFF2-40B4-BE49-F238E27FC236}">
              <a16:creationId xmlns:a16="http://schemas.microsoft.com/office/drawing/2014/main" xmlns="" id="{00000000-0008-0000-0100-0000081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5129" name="直線コネクタ 43">
          <a:extLst>
            <a:ext uri="{FF2B5EF4-FFF2-40B4-BE49-F238E27FC236}">
              <a16:creationId xmlns:a16="http://schemas.microsoft.com/office/drawing/2014/main" xmlns="" id="{00000000-0008-0000-0100-0000091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5130" name="直線コネクタ 43">
          <a:extLst>
            <a:ext uri="{FF2B5EF4-FFF2-40B4-BE49-F238E27FC236}">
              <a16:creationId xmlns:a16="http://schemas.microsoft.com/office/drawing/2014/main" xmlns="" id="{00000000-0008-0000-0100-00000A1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5131" name="直線コネクタ 43">
          <a:extLst>
            <a:ext uri="{FF2B5EF4-FFF2-40B4-BE49-F238E27FC236}">
              <a16:creationId xmlns:a16="http://schemas.microsoft.com/office/drawing/2014/main" xmlns="" id="{00000000-0008-0000-0100-00000B1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5132" name="直線コネクタ 43">
          <a:extLst>
            <a:ext uri="{FF2B5EF4-FFF2-40B4-BE49-F238E27FC236}">
              <a16:creationId xmlns:a16="http://schemas.microsoft.com/office/drawing/2014/main" xmlns="" id="{00000000-0008-0000-0100-00000C1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5133" name="直線コネクタ 43">
          <a:extLst>
            <a:ext uri="{FF2B5EF4-FFF2-40B4-BE49-F238E27FC236}">
              <a16:creationId xmlns:a16="http://schemas.microsoft.com/office/drawing/2014/main" xmlns="" id="{00000000-0008-0000-0100-00000D1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5134" name="直線コネクタ 43">
          <a:extLst>
            <a:ext uri="{FF2B5EF4-FFF2-40B4-BE49-F238E27FC236}">
              <a16:creationId xmlns:a16="http://schemas.microsoft.com/office/drawing/2014/main" xmlns="" id="{00000000-0008-0000-0100-00000E1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5135" name="直線コネクタ 43">
          <a:extLst>
            <a:ext uri="{FF2B5EF4-FFF2-40B4-BE49-F238E27FC236}">
              <a16:creationId xmlns:a16="http://schemas.microsoft.com/office/drawing/2014/main" xmlns="" id="{00000000-0008-0000-0100-00000F1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5136" name="直線コネクタ 43">
          <a:extLst>
            <a:ext uri="{FF2B5EF4-FFF2-40B4-BE49-F238E27FC236}">
              <a16:creationId xmlns:a16="http://schemas.microsoft.com/office/drawing/2014/main" xmlns="" id="{00000000-0008-0000-0100-0000101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5137" name="直線コネクタ 43">
          <a:extLst>
            <a:ext uri="{FF2B5EF4-FFF2-40B4-BE49-F238E27FC236}">
              <a16:creationId xmlns:a16="http://schemas.microsoft.com/office/drawing/2014/main" xmlns="" id="{00000000-0008-0000-0100-0000111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5138" name="直線コネクタ 45">
          <a:extLst>
            <a:ext uri="{FF2B5EF4-FFF2-40B4-BE49-F238E27FC236}">
              <a16:creationId xmlns:a16="http://schemas.microsoft.com/office/drawing/2014/main" xmlns="" id="{00000000-0008-0000-0100-0000121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5139" name="直線コネクタ 43">
          <a:extLst>
            <a:ext uri="{FF2B5EF4-FFF2-40B4-BE49-F238E27FC236}">
              <a16:creationId xmlns:a16="http://schemas.microsoft.com/office/drawing/2014/main" xmlns="" id="{00000000-0008-0000-0100-0000131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5140" name="直線コネクタ 43">
          <a:extLst>
            <a:ext uri="{FF2B5EF4-FFF2-40B4-BE49-F238E27FC236}">
              <a16:creationId xmlns:a16="http://schemas.microsoft.com/office/drawing/2014/main" xmlns="" id="{00000000-0008-0000-0100-0000141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5141" name="直線コネクタ 43">
          <a:extLst>
            <a:ext uri="{FF2B5EF4-FFF2-40B4-BE49-F238E27FC236}">
              <a16:creationId xmlns:a16="http://schemas.microsoft.com/office/drawing/2014/main" xmlns="" id="{00000000-0008-0000-0100-0000151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5142" name="直線コネクタ 43">
          <a:extLst>
            <a:ext uri="{FF2B5EF4-FFF2-40B4-BE49-F238E27FC236}">
              <a16:creationId xmlns:a16="http://schemas.microsoft.com/office/drawing/2014/main" xmlns="" id="{00000000-0008-0000-0100-0000161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5143" name="直線コネクタ 43">
          <a:extLst>
            <a:ext uri="{FF2B5EF4-FFF2-40B4-BE49-F238E27FC236}">
              <a16:creationId xmlns:a16="http://schemas.microsoft.com/office/drawing/2014/main" xmlns="" id="{00000000-0008-0000-0100-0000171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5144" name="直線コネクタ 43">
          <a:extLst>
            <a:ext uri="{FF2B5EF4-FFF2-40B4-BE49-F238E27FC236}">
              <a16:creationId xmlns:a16="http://schemas.microsoft.com/office/drawing/2014/main" xmlns="" id="{00000000-0008-0000-0100-0000181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5145" name="直線コネクタ 43">
          <a:extLst>
            <a:ext uri="{FF2B5EF4-FFF2-40B4-BE49-F238E27FC236}">
              <a16:creationId xmlns:a16="http://schemas.microsoft.com/office/drawing/2014/main" xmlns="" id="{00000000-0008-0000-0100-0000191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5146" name="直線コネクタ 43">
          <a:extLst>
            <a:ext uri="{FF2B5EF4-FFF2-40B4-BE49-F238E27FC236}">
              <a16:creationId xmlns:a16="http://schemas.microsoft.com/office/drawing/2014/main" xmlns="" id="{00000000-0008-0000-0100-00001A1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5147" name="直線コネクタ 43">
          <a:extLst>
            <a:ext uri="{FF2B5EF4-FFF2-40B4-BE49-F238E27FC236}">
              <a16:creationId xmlns:a16="http://schemas.microsoft.com/office/drawing/2014/main" xmlns="" id="{00000000-0008-0000-0100-00001B1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5148" name="角丸四角形 12">
          <a:extLst>
            <a:ext uri="{FF2B5EF4-FFF2-40B4-BE49-F238E27FC236}">
              <a16:creationId xmlns:a16="http://schemas.microsoft.com/office/drawing/2014/main" xmlns="" id="{00000000-0008-0000-0100-00001C1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5149" name="Check Box 6" hidden="1">
              <a:extLst>
                <a:ext uri="{63B3BB69-23CF-44E3-9099-C40C66FF867C}">
                  <a14:compatExt spid="_x0000_s51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2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2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2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2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2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2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2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2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6145" name="Drop Down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2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2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2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2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2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2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2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2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2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2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2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2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2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2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2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2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2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2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2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2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2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2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2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2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2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2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2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2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2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2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2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2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2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2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2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6146" name="Check Box 2" hidden="1">
                <a:extLst>
                  <a:ext uri="{63B3BB69-23CF-44E3-9099-C40C66FF867C}">
                    <a14:compatExt spid="_x0000_s6146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6147" name="Check Box 3" hidden="1">
                <a:extLst>
                  <a:ext uri="{63B3BB69-23CF-44E3-9099-C40C66FF867C}">
                    <a14:compatExt spid="_x0000_s6147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6148" name="Check Box 4" hidden="1">
                <a:extLst>
                  <a:ext uri="{63B3BB69-23CF-44E3-9099-C40C66FF867C}">
                    <a14:compatExt spid="_x0000_s6148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6149" name="Check Box 5" hidden="1">
                <a:extLst>
                  <a:ext uri="{63B3BB69-23CF-44E3-9099-C40C66FF867C}">
                    <a14:compatExt spid="_x0000_s6149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2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2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2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2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2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2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2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2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2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6144" name="図 6143">
          <a:extLst>
            <a:ext uri="{FF2B5EF4-FFF2-40B4-BE49-F238E27FC236}">
              <a16:creationId xmlns:a16="http://schemas.microsoft.com/office/drawing/2014/main" xmlns="" id="{00000000-0008-0000-0200-0000001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6150" name="直線コネクタ 43">
          <a:extLst>
            <a:ext uri="{FF2B5EF4-FFF2-40B4-BE49-F238E27FC236}">
              <a16:creationId xmlns:a16="http://schemas.microsoft.com/office/drawing/2014/main" xmlns="" id="{00000000-0008-0000-0200-0000061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6151" name="直線コネクタ 45">
          <a:extLst>
            <a:ext uri="{FF2B5EF4-FFF2-40B4-BE49-F238E27FC236}">
              <a16:creationId xmlns:a16="http://schemas.microsoft.com/office/drawing/2014/main" xmlns="" id="{00000000-0008-0000-0200-0000071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6152" name="直線コネクタ 43">
          <a:extLst>
            <a:ext uri="{FF2B5EF4-FFF2-40B4-BE49-F238E27FC236}">
              <a16:creationId xmlns:a16="http://schemas.microsoft.com/office/drawing/2014/main" xmlns="" id="{00000000-0008-0000-0200-0000081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6153" name="直線コネクタ 43">
          <a:extLst>
            <a:ext uri="{FF2B5EF4-FFF2-40B4-BE49-F238E27FC236}">
              <a16:creationId xmlns:a16="http://schemas.microsoft.com/office/drawing/2014/main" xmlns="" id="{00000000-0008-0000-0200-0000091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6154" name="直線コネクタ 43">
          <a:extLst>
            <a:ext uri="{FF2B5EF4-FFF2-40B4-BE49-F238E27FC236}">
              <a16:creationId xmlns:a16="http://schemas.microsoft.com/office/drawing/2014/main" xmlns="" id="{00000000-0008-0000-0200-00000A1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6155" name="直線コネクタ 43">
          <a:extLst>
            <a:ext uri="{FF2B5EF4-FFF2-40B4-BE49-F238E27FC236}">
              <a16:creationId xmlns:a16="http://schemas.microsoft.com/office/drawing/2014/main" xmlns="" id="{00000000-0008-0000-0200-00000B1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6156" name="直線コネクタ 43">
          <a:extLst>
            <a:ext uri="{FF2B5EF4-FFF2-40B4-BE49-F238E27FC236}">
              <a16:creationId xmlns:a16="http://schemas.microsoft.com/office/drawing/2014/main" xmlns="" id="{00000000-0008-0000-0200-00000C1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6157" name="直線コネクタ 43">
          <a:extLst>
            <a:ext uri="{FF2B5EF4-FFF2-40B4-BE49-F238E27FC236}">
              <a16:creationId xmlns:a16="http://schemas.microsoft.com/office/drawing/2014/main" xmlns="" id="{00000000-0008-0000-0200-00000D1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6158" name="直線コネクタ 43">
          <a:extLst>
            <a:ext uri="{FF2B5EF4-FFF2-40B4-BE49-F238E27FC236}">
              <a16:creationId xmlns:a16="http://schemas.microsoft.com/office/drawing/2014/main" xmlns="" id="{00000000-0008-0000-0200-00000E1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6159" name="直線コネクタ 43">
          <a:extLst>
            <a:ext uri="{FF2B5EF4-FFF2-40B4-BE49-F238E27FC236}">
              <a16:creationId xmlns:a16="http://schemas.microsoft.com/office/drawing/2014/main" xmlns="" id="{00000000-0008-0000-0200-00000F1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6160" name="直線コネクタ 43">
          <a:extLst>
            <a:ext uri="{FF2B5EF4-FFF2-40B4-BE49-F238E27FC236}">
              <a16:creationId xmlns:a16="http://schemas.microsoft.com/office/drawing/2014/main" xmlns="" id="{00000000-0008-0000-0200-0000101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6161" name="直線コネクタ 43">
          <a:extLst>
            <a:ext uri="{FF2B5EF4-FFF2-40B4-BE49-F238E27FC236}">
              <a16:creationId xmlns:a16="http://schemas.microsoft.com/office/drawing/2014/main" xmlns="" id="{00000000-0008-0000-0200-0000111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6162" name="直線コネクタ 45">
          <a:extLst>
            <a:ext uri="{FF2B5EF4-FFF2-40B4-BE49-F238E27FC236}">
              <a16:creationId xmlns:a16="http://schemas.microsoft.com/office/drawing/2014/main" xmlns="" id="{00000000-0008-0000-0200-0000121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6163" name="直線コネクタ 43">
          <a:extLst>
            <a:ext uri="{FF2B5EF4-FFF2-40B4-BE49-F238E27FC236}">
              <a16:creationId xmlns:a16="http://schemas.microsoft.com/office/drawing/2014/main" xmlns="" id="{00000000-0008-0000-0200-0000131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6164" name="直線コネクタ 43">
          <a:extLst>
            <a:ext uri="{FF2B5EF4-FFF2-40B4-BE49-F238E27FC236}">
              <a16:creationId xmlns:a16="http://schemas.microsoft.com/office/drawing/2014/main" xmlns="" id="{00000000-0008-0000-0200-0000141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6165" name="直線コネクタ 43">
          <a:extLst>
            <a:ext uri="{FF2B5EF4-FFF2-40B4-BE49-F238E27FC236}">
              <a16:creationId xmlns:a16="http://schemas.microsoft.com/office/drawing/2014/main" xmlns="" id="{00000000-0008-0000-0200-0000151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6166" name="直線コネクタ 43">
          <a:extLst>
            <a:ext uri="{FF2B5EF4-FFF2-40B4-BE49-F238E27FC236}">
              <a16:creationId xmlns:a16="http://schemas.microsoft.com/office/drawing/2014/main" xmlns="" id="{00000000-0008-0000-0200-0000161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6167" name="直線コネクタ 43">
          <a:extLst>
            <a:ext uri="{FF2B5EF4-FFF2-40B4-BE49-F238E27FC236}">
              <a16:creationId xmlns:a16="http://schemas.microsoft.com/office/drawing/2014/main" xmlns="" id="{00000000-0008-0000-0200-0000171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6168" name="直線コネクタ 43">
          <a:extLst>
            <a:ext uri="{FF2B5EF4-FFF2-40B4-BE49-F238E27FC236}">
              <a16:creationId xmlns:a16="http://schemas.microsoft.com/office/drawing/2014/main" xmlns="" id="{00000000-0008-0000-0200-0000181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6169" name="直線コネクタ 43">
          <a:extLst>
            <a:ext uri="{FF2B5EF4-FFF2-40B4-BE49-F238E27FC236}">
              <a16:creationId xmlns:a16="http://schemas.microsoft.com/office/drawing/2014/main" xmlns="" id="{00000000-0008-0000-0200-0000191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6170" name="直線コネクタ 43">
          <a:extLst>
            <a:ext uri="{FF2B5EF4-FFF2-40B4-BE49-F238E27FC236}">
              <a16:creationId xmlns:a16="http://schemas.microsoft.com/office/drawing/2014/main" xmlns="" id="{00000000-0008-0000-0200-00001A1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6171" name="直線コネクタ 43">
          <a:extLst>
            <a:ext uri="{FF2B5EF4-FFF2-40B4-BE49-F238E27FC236}">
              <a16:creationId xmlns:a16="http://schemas.microsoft.com/office/drawing/2014/main" xmlns="" id="{00000000-0008-0000-0200-00001B1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6172" name="角丸四角形 12">
          <a:extLst>
            <a:ext uri="{FF2B5EF4-FFF2-40B4-BE49-F238E27FC236}">
              <a16:creationId xmlns:a16="http://schemas.microsoft.com/office/drawing/2014/main" xmlns="" id="{00000000-0008-0000-0200-00001C1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6173" name="Check Box 6" hidden="1">
              <a:extLst>
                <a:ext uri="{63B3BB69-23CF-44E3-9099-C40C66FF867C}">
                  <a14:compatExt spid="_x0000_s61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3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3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3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3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3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3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3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7169" name="Drop Down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3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3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3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3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3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3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3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3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3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3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3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3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3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3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3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3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3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3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3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3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3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3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3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3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3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3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3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3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3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3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3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3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3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3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3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7170" name="Check Box 2" hidden="1">
                <a:extLst>
                  <a:ext uri="{63B3BB69-23CF-44E3-9099-C40C66FF867C}">
                    <a14:compatExt spid="_x0000_s7170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7171" name="Check Box 3" hidden="1">
                <a:extLst>
                  <a:ext uri="{63B3BB69-23CF-44E3-9099-C40C66FF867C}">
                    <a14:compatExt spid="_x0000_s7171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7172" name="Check Box 4" hidden="1">
                <a:extLst>
                  <a:ext uri="{63B3BB69-23CF-44E3-9099-C40C66FF867C}">
                    <a14:compatExt spid="_x0000_s7172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7173" name="Check Box 5" hidden="1">
                <a:extLst>
                  <a:ext uri="{63B3BB69-23CF-44E3-9099-C40C66FF867C}">
                    <a14:compatExt spid="_x0000_s7173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3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3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3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3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3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3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3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3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3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3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7168" name="図 7167">
          <a:extLst>
            <a:ext uri="{FF2B5EF4-FFF2-40B4-BE49-F238E27FC236}">
              <a16:creationId xmlns:a16="http://schemas.microsoft.com/office/drawing/2014/main" xmlns="" id="{00000000-0008-0000-0300-0000001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7174" name="直線コネクタ 43">
          <a:extLst>
            <a:ext uri="{FF2B5EF4-FFF2-40B4-BE49-F238E27FC236}">
              <a16:creationId xmlns:a16="http://schemas.microsoft.com/office/drawing/2014/main" xmlns="" id="{00000000-0008-0000-0300-0000061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7175" name="直線コネクタ 45">
          <a:extLst>
            <a:ext uri="{FF2B5EF4-FFF2-40B4-BE49-F238E27FC236}">
              <a16:creationId xmlns:a16="http://schemas.microsoft.com/office/drawing/2014/main" xmlns="" id="{00000000-0008-0000-0300-0000071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7176" name="直線コネクタ 43">
          <a:extLst>
            <a:ext uri="{FF2B5EF4-FFF2-40B4-BE49-F238E27FC236}">
              <a16:creationId xmlns:a16="http://schemas.microsoft.com/office/drawing/2014/main" xmlns="" id="{00000000-0008-0000-0300-0000081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7177" name="直線コネクタ 43">
          <a:extLst>
            <a:ext uri="{FF2B5EF4-FFF2-40B4-BE49-F238E27FC236}">
              <a16:creationId xmlns:a16="http://schemas.microsoft.com/office/drawing/2014/main" xmlns="" id="{00000000-0008-0000-0300-0000091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7178" name="直線コネクタ 43">
          <a:extLst>
            <a:ext uri="{FF2B5EF4-FFF2-40B4-BE49-F238E27FC236}">
              <a16:creationId xmlns:a16="http://schemas.microsoft.com/office/drawing/2014/main" xmlns="" id="{00000000-0008-0000-0300-00000A1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7179" name="直線コネクタ 43">
          <a:extLst>
            <a:ext uri="{FF2B5EF4-FFF2-40B4-BE49-F238E27FC236}">
              <a16:creationId xmlns:a16="http://schemas.microsoft.com/office/drawing/2014/main" xmlns="" id="{00000000-0008-0000-0300-00000B1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7180" name="直線コネクタ 43">
          <a:extLst>
            <a:ext uri="{FF2B5EF4-FFF2-40B4-BE49-F238E27FC236}">
              <a16:creationId xmlns:a16="http://schemas.microsoft.com/office/drawing/2014/main" xmlns="" id="{00000000-0008-0000-0300-00000C1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7181" name="直線コネクタ 43">
          <a:extLst>
            <a:ext uri="{FF2B5EF4-FFF2-40B4-BE49-F238E27FC236}">
              <a16:creationId xmlns:a16="http://schemas.microsoft.com/office/drawing/2014/main" xmlns="" id="{00000000-0008-0000-0300-00000D1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7182" name="直線コネクタ 43">
          <a:extLst>
            <a:ext uri="{FF2B5EF4-FFF2-40B4-BE49-F238E27FC236}">
              <a16:creationId xmlns:a16="http://schemas.microsoft.com/office/drawing/2014/main" xmlns="" id="{00000000-0008-0000-0300-00000E1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7183" name="直線コネクタ 43">
          <a:extLst>
            <a:ext uri="{FF2B5EF4-FFF2-40B4-BE49-F238E27FC236}">
              <a16:creationId xmlns:a16="http://schemas.microsoft.com/office/drawing/2014/main" xmlns="" id="{00000000-0008-0000-0300-00000F1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7184" name="直線コネクタ 43">
          <a:extLst>
            <a:ext uri="{FF2B5EF4-FFF2-40B4-BE49-F238E27FC236}">
              <a16:creationId xmlns:a16="http://schemas.microsoft.com/office/drawing/2014/main" xmlns="" id="{00000000-0008-0000-0300-0000101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7185" name="直線コネクタ 43">
          <a:extLst>
            <a:ext uri="{FF2B5EF4-FFF2-40B4-BE49-F238E27FC236}">
              <a16:creationId xmlns:a16="http://schemas.microsoft.com/office/drawing/2014/main" xmlns="" id="{00000000-0008-0000-0300-0000111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7186" name="直線コネクタ 45">
          <a:extLst>
            <a:ext uri="{FF2B5EF4-FFF2-40B4-BE49-F238E27FC236}">
              <a16:creationId xmlns:a16="http://schemas.microsoft.com/office/drawing/2014/main" xmlns="" id="{00000000-0008-0000-0300-0000121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7187" name="直線コネクタ 43">
          <a:extLst>
            <a:ext uri="{FF2B5EF4-FFF2-40B4-BE49-F238E27FC236}">
              <a16:creationId xmlns:a16="http://schemas.microsoft.com/office/drawing/2014/main" xmlns="" id="{00000000-0008-0000-0300-0000131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7188" name="直線コネクタ 43">
          <a:extLst>
            <a:ext uri="{FF2B5EF4-FFF2-40B4-BE49-F238E27FC236}">
              <a16:creationId xmlns:a16="http://schemas.microsoft.com/office/drawing/2014/main" xmlns="" id="{00000000-0008-0000-0300-0000141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7189" name="直線コネクタ 43">
          <a:extLst>
            <a:ext uri="{FF2B5EF4-FFF2-40B4-BE49-F238E27FC236}">
              <a16:creationId xmlns:a16="http://schemas.microsoft.com/office/drawing/2014/main" xmlns="" id="{00000000-0008-0000-0300-0000151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7190" name="直線コネクタ 43">
          <a:extLst>
            <a:ext uri="{FF2B5EF4-FFF2-40B4-BE49-F238E27FC236}">
              <a16:creationId xmlns:a16="http://schemas.microsoft.com/office/drawing/2014/main" xmlns="" id="{00000000-0008-0000-0300-0000161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7191" name="直線コネクタ 43">
          <a:extLst>
            <a:ext uri="{FF2B5EF4-FFF2-40B4-BE49-F238E27FC236}">
              <a16:creationId xmlns:a16="http://schemas.microsoft.com/office/drawing/2014/main" xmlns="" id="{00000000-0008-0000-0300-0000171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7192" name="直線コネクタ 43">
          <a:extLst>
            <a:ext uri="{FF2B5EF4-FFF2-40B4-BE49-F238E27FC236}">
              <a16:creationId xmlns:a16="http://schemas.microsoft.com/office/drawing/2014/main" xmlns="" id="{00000000-0008-0000-0300-0000181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7193" name="直線コネクタ 43">
          <a:extLst>
            <a:ext uri="{FF2B5EF4-FFF2-40B4-BE49-F238E27FC236}">
              <a16:creationId xmlns:a16="http://schemas.microsoft.com/office/drawing/2014/main" xmlns="" id="{00000000-0008-0000-0300-0000191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7194" name="直線コネクタ 43">
          <a:extLst>
            <a:ext uri="{FF2B5EF4-FFF2-40B4-BE49-F238E27FC236}">
              <a16:creationId xmlns:a16="http://schemas.microsoft.com/office/drawing/2014/main" xmlns="" id="{00000000-0008-0000-0300-00001A1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7195" name="直線コネクタ 43">
          <a:extLst>
            <a:ext uri="{FF2B5EF4-FFF2-40B4-BE49-F238E27FC236}">
              <a16:creationId xmlns:a16="http://schemas.microsoft.com/office/drawing/2014/main" xmlns="" id="{00000000-0008-0000-0300-00001B1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7196" name="角丸四角形 12">
          <a:extLst>
            <a:ext uri="{FF2B5EF4-FFF2-40B4-BE49-F238E27FC236}">
              <a16:creationId xmlns:a16="http://schemas.microsoft.com/office/drawing/2014/main" xmlns="" id="{00000000-0008-0000-0300-00001C1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7197" name="Check Box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4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4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4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4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4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4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4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4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8193" name="Drop Down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4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4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4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4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4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4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4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4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4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4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4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4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4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4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4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4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4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4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4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4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4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4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4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4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4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4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4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4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4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4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4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4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4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4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4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8194" name="Check Box 2" hidden="1">
                <a:extLst>
                  <a:ext uri="{63B3BB69-23CF-44E3-9099-C40C66FF867C}">
                    <a14:compatExt spid="_x0000_s8194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8195" name="Check Box 3" hidden="1">
                <a:extLst>
                  <a:ext uri="{63B3BB69-23CF-44E3-9099-C40C66FF867C}">
                    <a14:compatExt spid="_x0000_s8195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8196" name="Check Box 4" hidden="1">
                <a:extLst>
                  <a:ext uri="{63B3BB69-23CF-44E3-9099-C40C66FF867C}">
                    <a14:compatExt spid="_x0000_s8196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8197" name="Check Box 5" hidden="1">
                <a:extLst>
                  <a:ext uri="{63B3BB69-23CF-44E3-9099-C40C66FF867C}">
                    <a14:compatExt spid="_x0000_s8197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4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4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4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4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4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4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4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4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4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8192" name="図 8191">
          <a:extLst>
            <a:ext uri="{FF2B5EF4-FFF2-40B4-BE49-F238E27FC236}">
              <a16:creationId xmlns:a16="http://schemas.microsoft.com/office/drawing/2014/main" xmlns="" id="{00000000-0008-0000-0400-0000002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8198" name="直線コネクタ 43">
          <a:extLst>
            <a:ext uri="{FF2B5EF4-FFF2-40B4-BE49-F238E27FC236}">
              <a16:creationId xmlns:a16="http://schemas.microsoft.com/office/drawing/2014/main" xmlns="" id="{00000000-0008-0000-0400-0000062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8199" name="直線コネクタ 45">
          <a:extLst>
            <a:ext uri="{FF2B5EF4-FFF2-40B4-BE49-F238E27FC236}">
              <a16:creationId xmlns:a16="http://schemas.microsoft.com/office/drawing/2014/main" xmlns="" id="{00000000-0008-0000-0400-0000072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8200" name="直線コネクタ 43">
          <a:extLst>
            <a:ext uri="{FF2B5EF4-FFF2-40B4-BE49-F238E27FC236}">
              <a16:creationId xmlns:a16="http://schemas.microsoft.com/office/drawing/2014/main" xmlns="" id="{00000000-0008-0000-0400-0000082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8201" name="直線コネクタ 43">
          <a:extLst>
            <a:ext uri="{FF2B5EF4-FFF2-40B4-BE49-F238E27FC236}">
              <a16:creationId xmlns:a16="http://schemas.microsoft.com/office/drawing/2014/main" xmlns="" id="{00000000-0008-0000-0400-0000092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8202" name="直線コネクタ 43">
          <a:extLst>
            <a:ext uri="{FF2B5EF4-FFF2-40B4-BE49-F238E27FC236}">
              <a16:creationId xmlns:a16="http://schemas.microsoft.com/office/drawing/2014/main" xmlns="" id="{00000000-0008-0000-0400-00000A2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8203" name="直線コネクタ 43">
          <a:extLst>
            <a:ext uri="{FF2B5EF4-FFF2-40B4-BE49-F238E27FC236}">
              <a16:creationId xmlns:a16="http://schemas.microsoft.com/office/drawing/2014/main" xmlns="" id="{00000000-0008-0000-0400-00000B2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8204" name="直線コネクタ 43">
          <a:extLst>
            <a:ext uri="{FF2B5EF4-FFF2-40B4-BE49-F238E27FC236}">
              <a16:creationId xmlns:a16="http://schemas.microsoft.com/office/drawing/2014/main" xmlns="" id="{00000000-0008-0000-0400-00000C2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8205" name="直線コネクタ 43">
          <a:extLst>
            <a:ext uri="{FF2B5EF4-FFF2-40B4-BE49-F238E27FC236}">
              <a16:creationId xmlns:a16="http://schemas.microsoft.com/office/drawing/2014/main" xmlns="" id="{00000000-0008-0000-0400-00000D2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8206" name="直線コネクタ 43">
          <a:extLst>
            <a:ext uri="{FF2B5EF4-FFF2-40B4-BE49-F238E27FC236}">
              <a16:creationId xmlns:a16="http://schemas.microsoft.com/office/drawing/2014/main" xmlns="" id="{00000000-0008-0000-0400-00000E2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8207" name="直線コネクタ 43">
          <a:extLst>
            <a:ext uri="{FF2B5EF4-FFF2-40B4-BE49-F238E27FC236}">
              <a16:creationId xmlns:a16="http://schemas.microsoft.com/office/drawing/2014/main" xmlns="" id="{00000000-0008-0000-0400-00000F2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8208" name="直線コネクタ 43">
          <a:extLst>
            <a:ext uri="{FF2B5EF4-FFF2-40B4-BE49-F238E27FC236}">
              <a16:creationId xmlns:a16="http://schemas.microsoft.com/office/drawing/2014/main" xmlns="" id="{00000000-0008-0000-0400-0000102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8209" name="直線コネクタ 43">
          <a:extLst>
            <a:ext uri="{FF2B5EF4-FFF2-40B4-BE49-F238E27FC236}">
              <a16:creationId xmlns:a16="http://schemas.microsoft.com/office/drawing/2014/main" xmlns="" id="{00000000-0008-0000-0400-0000112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8210" name="直線コネクタ 45">
          <a:extLst>
            <a:ext uri="{FF2B5EF4-FFF2-40B4-BE49-F238E27FC236}">
              <a16:creationId xmlns:a16="http://schemas.microsoft.com/office/drawing/2014/main" xmlns="" id="{00000000-0008-0000-0400-0000122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8211" name="直線コネクタ 43">
          <a:extLst>
            <a:ext uri="{FF2B5EF4-FFF2-40B4-BE49-F238E27FC236}">
              <a16:creationId xmlns:a16="http://schemas.microsoft.com/office/drawing/2014/main" xmlns="" id="{00000000-0008-0000-0400-0000132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8212" name="直線コネクタ 43">
          <a:extLst>
            <a:ext uri="{FF2B5EF4-FFF2-40B4-BE49-F238E27FC236}">
              <a16:creationId xmlns:a16="http://schemas.microsoft.com/office/drawing/2014/main" xmlns="" id="{00000000-0008-0000-0400-0000142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8213" name="直線コネクタ 43">
          <a:extLst>
            <a:ext uri="{FF2B5EF4-FFF2-40B4-BE49-F238E27FC236}">
              <a16:creationId xmlns:a16="http://schemas.microsoft.com/office/drawing/2014/main" xmlns="" id="{00000000-0008-0000-0400-0000152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8214" name="直線コネクタ 43">
          <a:extLst>
            <a:ext uri="{FF2B5EF4-FFF2-40B4-BE49-F238E27FC236}">
              <a16:creationId xmlns:a16="http://schemas.microsoft.com/office/drawing/2014/main" xmlns="" id="{00000000-0008-0000-0400-0000162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8215" name="直線コネクタ 43">
          <a:extLst>
            <a:ext uri="{FF2B5EF4-FFF2-40B4-BE49-F238E27FC236}">
              <a16:creationId xmlns:a16="http://schemas.microsoft.com/office/drawing/2014/main" xmlns="" id="{00000000-0008-0000-0400-0000172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8216" name="直線コネクタ 43">
          <a:extLst>
            <a:ext uri="{FF2B5EF4-FFF2-40B4-BE49-F238E27FC236}">
              <a16:creationId xmlns:a16="http://schemas.microsoft.com/office/drawing/2014/main" xmlns="" id="{00000000-0008-0000-0400-0000182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8217" name="直線コネクタ 43">
          <a:extLst>
            <a:ext uri="{FF2B5EF4-FFF2-40B4-BE49-F238E27FC236}">
              <a16:creationId xmlns:a16="http://schemas.microsoft.com/office/drawing/2014/main" xmlns="" id="{00000000-0008-0000-0400-0000192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8218" name="直線コネクタ 43">
          <a:extLst>
            <a:ext uri="{FF2B5EF4-FFF2-40B4-BE49-F238E27FC236}">
              <a16:creationId xmlns:a16="http://schemas.microsoft.com/office/drawing/2014/main" xmlns="" id="{00000000-0008-0000-0400-00001A2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8219" name="直線コネクタ 43">
          <a:extLst>
            <a:ext uri="{FF2B5EF4-FFF2-40B4-BE49-F238E27FC236}">
              <a16:creationId xmlns:a16="http://schemas.microsoft.com/office/drawing/2014/main" xmlns="" id="{00000000-0008-0000-0400-00001B2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8220" name="角丸四角形 12">
          <a:extLst>
            <a:ext uri="{FF2B5EF4-FFF2-40B4-BE49-F238E27FC236}">
              <a16:creationId xmlns:a16="http://schemas.microsoft.com/office/drawing/2014/main" xmlns="" id="{00000000-0008-0000-0400-00001C2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8221" name="Check Box 6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5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5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5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5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5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5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5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5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5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5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5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5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5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9217" name="Drop Down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5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5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5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5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5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5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5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5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5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5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5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5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5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5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5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5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5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5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5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5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5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5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5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5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5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5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5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5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5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5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5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5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5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5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5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9218" name="Check Box 2" hidden="1">
                <a:extLst>
                  <a:ext uri="{63B3BB69-23CF-44E3-9099-C40C66FF867C}">
                    <a14:compatExt spid="_x0000_s9218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9219" name="Check Box 3" hidden="1">
                <a:extLst>
                  <a:ext uri="{63B3BB69-23CF-44E3-9099-C40C66FF867C}">
                    <a14:compatExt spid="_x0000_s9219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9220" name="Check Box 4" hidden="1">
                <a:extLst>
                  <a:ext uri="{63B3BB69-23CF-44E3-9099-C40C66FF867C}">
                    <a14:compatExt spid="_x0000_s9220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9221" name="Check Box 5" hidden="1">
                <a:extLst>
                  <a:ext uri="{63B3BB69-23CF-44E3-9099-C40C66FF867C}">
                    <a14:compatExt spid="_x0000_s9221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5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5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5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5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5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5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5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5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5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5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9216" name="図 9215">
          <a:extLst>
            <a:ext uri="{FF2B5EF4-FFF2-40B4-BE49-F238E27FC236}">
              <a16:creationId xmlns:a16="http://schemas.microsoft.com/office/drawing/2014/main" xmlns="" id="{00000000-0008-0000-0500-0000002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9222" name="直線コネクタ 43">
          <a:extLst>
            <a:ext uri="{FF2B5EF4-FFF2-40B4-BE49-F238E27FC236}">
              <a16:creationId xmlns:a16="http://schemas.microsoft.com/office/drawing/2014/main" xmlns="" id="{00000000-0008-0000-0500-0000062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9223" name="直線コネクタ 45">
          <a:extLst>
            <a:ext uri="{FF2B5EF4-FFF2-40B4-BE49-F238E27FC236}">
              <a16:creationId xmlns:a16="http://schemas.microsoft.com/office/drawing/2014/main" xmlns="" id="{00000000-0008-0000-0500-0000072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9224" name="直線コネクタ 43">
          <a:extLst>
            <a:ext uri="{FF2B5EF4-FFF2-40B4-BE49-F238E27FC236}">
              <a16:creationId xmlns:a16="http://schemas.microsoft.com/office/drawing/2014/main" xmlns="" id="{00000000-0008-0000-0500-0000082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9225" name="直線コネクタ 43">
          <a:extLst>
            <a:ext uri="{FF2B5EF4-FFF2-40B4-BE49-F238E27FC236}">
              <a16:creationId xmlns:a16="http://schemas.microsoft.com/office/drawing/2014/main" xmlns="" id="{00000000-0008-0000-0500-0000092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9226" name="直線コネクタ 43">
          <a:extLst>
            <a:ext uri="{FF2B5EF4-FFF2-40B4-BE49-F238E27FC236}">
              <a16:creationId xmlns:a16="http://schemas.microsoft.com/office/drawing/2014/main" xmlns="" id="{00000000-0008-0000-0500-00000A2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9227" name="直線コネクタ 43">
          <a:extLst>
            <a:ext uri="{FF2B5EF4-FFF2-40B4-BE49-F238E27FC236}">
              <a16:creationId xmlns:a16="http://schemas.microsoft.com/office/drawing/2014/main" xmlns="" id="{00000000-0008-0000-0500-00000B2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9228" name="直線コネクタ 43">
          <a:extLst>
            <a:ext uri="{FF2B5EF4-FFF2-40B4-BE49-F238E27FC236}">
              <a16:creationId xmlns:a16="http://schemas.microsoft.com/office/drawing/2014/main" xmlns="" id="{00000000-0008-0000-0500-00000C2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9229" name="直線コネクタ 43">
          <a:extLst>
            <a:ext uri="{FF2B5EF4-FFF2-40B4-BE49-F238E27FC236}">
              <a16:creationId xmlns:a16="http://schemas.microsoft.com/office/drawing/2014/main" xmlns="" id="{00000000-0008-0000-0500-00000D2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9230" name="直線コネクタ 43">
          <a:extLst>
            <a:ext uri="{FF2B5EF4-FFF2-40B4-BE49-F238E27FC236}">
              <a16:creationId xmlns:a16="http://schemas.microsoft.com/office/drawing/2014/main" xmlns="" id="{00000000-0008-0000-0500-00000E2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9231" name="直線コネクタ 43">
          <a:extLst>
            <a:ext uri="{FF2B5EF4-FFF2-40B4-BE49-F238E27FC236}">
              <a16:creationId xmlns:a16="http://schemas.microsoft.com/office/drawing/2014/main" xmlns="" id="{00000000-0008-0000-0500-00000F2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9232" name="直線コネクタ 43">
          <a:extLst>
            <a:ext uri="{FF2B5EF4-FFF2-40B4-BE49-F238E27FC236}">
              <a16:creationId xmlns:a16="http://schemas.microsoft.com/office/drawing/2014/main" xmlns="" id="{00000000-0008-0000-0500-0000102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9233" name="直線コネクタ 43">
          <a:extLst>
            <a:ext uri="{FF2B5EF4-FFF2-40B4-BE49-F238E27FC236}">
              <a16:creationId xmlns:a16="http://schemas.microsoft.com/office/drawing/2014/main" xmlns="" id="{00000000-0008-0000-0500-0000112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9234" name="直線コネクタ 45">
          <a:extLst>
            <a:ext uri="{FF2B5EF4-FFF2-40B4-BE49-F238E27FC236}">
              <a16:creationId xmlns:a16="http://schemas.microsoft.com/office/drawing/2014/main" xmlns="" id="{00000000-0008-0000-0500-0000122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9235" name="直線コネクタ 43">
          <a:extLst>
            <a:ext uri="{FF2B5EF4-FFF2-40B4-BE49-F238E27FC236}">
              <a16:creationId xmlns:a16="http://schemas.microsoft.com/office/drawing/2014/main" xmlns="" id="{00000000-0008-0000-0500-0000132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9236" name="直線コネクタ 43">
          <a:extLst>
            <a:ext uri="{FF2B5EF4-FFF2-40B4-BE49-F238E27FC236}">
              <a16:creationId xmlns:a16="http://schemas.microsoft.com/office/drawing/2014/main" xmlns="" id="{00000000-0008-0000-0500-0000142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9237" name="直線コネクタ 43">
          <a:extLst>
            <a:ext uri="{FF2B5EF4-FFF2-40B4-BE49-F238E27FC236}">
              <a16:creationId xmlns:a16="http://schemas.microsoft.com/office/drawing/2014/main" xmlns="" id="{00000000-0008-0000-0500-0000152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9238" name="直線コネクタ 43">
          <a:extLst>
            <a:ext uri="{FF2B5EF4-FFF2-40B4-BE49-F238E27FC236}">
              <a16:creationId xmlns:a16="http://schemas.microsoft.com/office/drawing/2014/main" xmlns="" id="{00000000-0008-0000-0500-0000162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9239" name="直線コネクタ 43">
          <a:extLst>
            <a:ext uri="{FF2B5EF4-FFF2-40B4-BE49-F238E27FC236}">
              <a16:creationId xmlns:a16="http://schemas.microsoft.com/office/drawing/2014/main" xmlns="" id="{00000000-0008-0000-0500-0000172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9240" name="直線コネクタ 43">
          <a:extLst>
            <a:ext uri="{FF2B5EF4-FFF2-40B4-BE49-F238E27FC236}">
              <a16:creationId xmlns:a16="http://schemas.microsoft.com/office/drawing/2014/main" xmlns="" id="{00000000-0008-0000-0500-0000182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9241" name="直線コネクタ 43">
          <a:extLst>
            <a:ext uri="{FF2B5EF4-FFF2-40B4-BE49-F238E27FC236}">
              <a16:creationId xmlns:a16="http://schemas.microsoft.com/office/drawing/2014/main" xmlns="" id="{00000000-0008-0000-0500-0000192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9242" name="直線コネクタ 43">
          <a:extLst>
            <a:ext uri="{FF2B5EF4-FFF2-40B4-BE49-F238E27FC236}">
              <a16:creationId xmlns:a16="http://schemas.microsoft.com/office/drawing/2014/main" xmlns="" id="{00000000-0008-0000-0500-00001A2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9243" name="直線コネクタ 43">
          <a:extLst>
            <a:ext uri="{FF2B5EF4-FFF2-40B4-BE49-F238E27FC236}">
              <a16:creationId xmlns:a16="http://schemas.microsoft.com/office/drawing/2014/main" xmlns="" id="{00000000-0008-0000-0500-00001B2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9244" name="角丸四角形 12">
          <a:extLst>
            <a:ext uri="{FF2B5EF4-FFF2-40B4-BE49-F238E27FC236}">
              <a16:creationId xmlns:a16="http://schemas.microsoft.com/office/drawing/2014/main" xmlns="" id="{00000000-0008-0000-0500-00001C2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9245" name="Check Box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6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6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6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6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6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6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6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6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0241" name="Drop Down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6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6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6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6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6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6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6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6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6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6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6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6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6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6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6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6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6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6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6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6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6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6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6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6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6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6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6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6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6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6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6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6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6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6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10242" name="Check Box 2" hidden="1">
                <a:extLst>
                  <a:ext uri="{63B3BB69-23CF-44E3-9099-C40C66FF867C}">
                    <a14:compatExt spid="_x0000_s10242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0243" name="Check Box 3" hidden="1">
                <a:extLst>
                  <a:ext uri="{63B3BB69-23CF-44E3-9099-C40C66FF867C}">
                    <a14:compatExt spid="_x0000_s10243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0244" name="Check Box 4" hidden="1">
                <a:extLst>
                  <a:ext uri="{63B3BB69-23CF-44E3-9099-C40C66FF867C}">
                    <a14:compatExt spid="_x0000_s10244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0245" name="Check Box 5" hidden="1">
                <a:extLst>
                  <a:ext uri="{63B3BB69-23CF-44E3-9099-C40C66FF867C}">
                    <a14:compatExt spid="_x0000_s10245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6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6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6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6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6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6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6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6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6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6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0240" name="図 10239">
          <a:extLst>
            <a:ext uri="{FF2B5EF4-FFF2-40B4-BE49-F238E27FC236}">
              <a16:creationId xmlns:a16="http://schemas.microsoft.com/office/drawing/2014/main" xmlns="" id="{00000000-0008-0000-0600-0000002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0246" name="直線コネクタ 43">
          <a:extLst>
            <a:ext uri="{FF2B5EF4-FFF2-40B4-BE49-F238E27FC236}">
              <a16:creationId xmlns:a16="http://schemas.microsoft.com/office/drawing/2014/main" xmlns="" id="{00000000-0008-0000-0600-0000062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0247" name="直線コネクタ 45">
          <a:extLst>
            <a:ext uri="{FF2B5EF4-FFF2-40B4-BE49-F238E27FC236}">
              <a16:creationId xmlns:a16="http://schemas.microsoft.com/office/drawing/2014/main" xmlns="" id="{00000000-0008-0000-0600-0000072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0248" name="直線コネクタ 43">
          <a:extLst>
            <a:ext uri="{FF2B5EF4-FFF2-40B4-BE49-F238E27FC236}">
              <a16:creationId xmlns:a16="http://schemas.microsoft.com/office/drawing/2014/main" xmlns="" id="{00000000-0008-0000-0600-0000082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0249" name="直線コネクタ 43">
          <a:extLst>
            <a:ext uri="{FF2B5EF4-FFF2-40B4-BE49-F238E27FC236}">
              <a16:creationId xmlns:a16="http://schemas.microsoft.com/office/drawing/2014/main" xmlns="" id="{00000000-0008-0000-0600-0000092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0250" name="直線コネクタ 43">
          <a:extLst>
            <a:ext uri="{FF2B5EF4-FFF2-40B4-BE49-F238E27FC236}">
              <a16:creationId xmlns:a16="http://schemas.microsoft.com/office/drawing/2014/main" xmlns="" id="{00000000-0008-0000-0600-00000A2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0251" name="直線コネクタ 43">
          <a:extLst>
            <a:ext uri="{FF2B5EF4-FFF2-40B4-BE49-F238E27FC236}">
              <a16:creationId xmlns:a16="http://schemas.microsoft.com/office/drawing/2014/main" xmlns="" id="{00000000-0008-0000-0600-00000B2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0252" name="直線コネクタ 43">
          <a:extLst>
            <a:ext uri="{FF2B5EF4-FFF2-40B4-BE49-F238E27FC236}">
              <a16:creationId xmlns:a16="http://schemas.microsoft.com/office/drawing/2014/main" xmlns="" id="{00000000-0008-0000-0600-00000C2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0253" name="直線コネクタ 43">
          <a:extLst>
            <a:ext uri="{FF2B5EF4-FFF2-40B4-BE49-F238E27FC236}">
              <a16:creationId xmlns:a16="http://schemas.microsoft.com/office/drawing/2014/main" xmlns="" id="{00000000-0008-0000-0600-00000D2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0254" name="直線コネクタ 43">
          <a:extLst>
            <a:ext uri="{FF2B5EF4-FFF2-40B4-BE49-F238E27FC236}">
              <a16:creationId xmlns:a16="http://schemas.microsoft.com/office/drawing/2014/main" xmlns="" id="{00000000-0008-0000-0600-00000E2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0255" name="直線コネクタ 43">
          <a:extLst>
            <a:ext uri="{FF2B5EF4-FFF2-40B4-BE49-F238E27FC236}">
              <a16:creationId xmlns:a16="http://schemas.microsoft.com/office/drawing/2014/main" xmlns="" id="{00000000-0008-0000-0600-00000F2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0256" name="直線コネクタ 43">
          <a:extLst>
            <a:ext uri="{FF2B5EF4-FFF2-40B4-BE49-F238E27FC236}">
              <a16:creationId xmlns:a16="http://schemas.microsoft.com/office/drawing/2014/main" xmlns="" id="{00000000-0008-0000-0600-0000102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0257" name="直線コネクタ 43">
          <a:extLst>
            <a:ext uri="{FF2B5EF4-FFF2-40B4-BE49-F238E27FC236}">
              <a16:creationId xmlns:a16="http://schemas.microsoft.com/office/drawing/2014/main" xmlns="" id="{00000000-0008-0000-0600-0000112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0258" name="直線コネクタ 45">
          <a:extLst>
            <a:ext uri="{FF2B5EF4-FFF2-40B4-BE49-F238E27FC236}">
              <a16:creationId xmlns:a16="http://schemas.microsoft.com/office/drawing/2014/main" xmlns="" id="{00000000-0008-0000-0600-0000122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0259" name="直線コネクタ 43">
          <a:extLst>
            <a:ext uri="{FF2B5EF4-FFF2-40B4-BE49-F238E27FC236}">
              <a16:creationId xmlns:a16="http://schemas.microsoft.com/office/drawing/2014/main" xmlns="" id="{00000000-0008-0000-0600-0000132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0260" name="直線コネクタ 43">
          <a:extLst>
            <a:ext uri="{FF2B5EF4-FFF2-40B4-BE49-F238E27FC236}">
              <a16:creationId xmlns:a16="http://schemas.microsoft.com/office/drawing/2014/main" xmlns="" id="{00000000-0008-0000-0600-0000142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0261" name="直線コネクタ 43">
          <a:extLst>
            <a:ext uri="{FF2B5EF4-FFF2-40B4-BE49-F238E27FC236}">
              <a16:creationId xmlns:a16="http://schemas.microsoft.com/office/drawing/2014/main" xmlns="" id="{00000000-0008-0000-0600-0000152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0262" name="直線コネクタ 43">
          <a:extLst>
            <a:ext uri="{FF2B5EF4-FFF2-40B4-BE49-F238E27FC236}">
              <a16:creationId xmlns:a16="http://schemas.microsoft.com/office/drawing/2014/main" xmlns="" id="{00000000-0008-0000-0600-0000162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0263" name="直線コネクタ 43">
          <a:extLst>
            <a:ext uri="{FF2B5EF4-FFF2-40B4-BE49-F238E27FC236}">
              <a16:creationId xmlns:a16="http://schemas.microsoft.com/office/drawing/2014/main" xmlns="" id="{00000000-0008-0000-0600-0000172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0264" name="直線コネクタ 43">
          <a:extLst>
            <a:ext uri="{FF2B5EF4-FFF2-40B4-BE49-F238E27FC236}">
              <a16:creationId xmlns:a16="http://schemas.microsoft.com/office/drawing/2014/main" xmlns="" id="{00000000-0008-0000-0600-0000182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0265" name="直線コネクタ 43">
          <a:extLst>
            <a:ext uri="{FF2B5EF4-FFF2-40B4-BE49-F238E27FC236}">
              <a16:creationId xmlns:a16="http://schemas.microsoft.com/office/drawing/2014/main" xmlns="" id="{00000000-0008-0000-0600-0000192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0266" name="直線コネクタ 43">
          <a:extLst>
            <a:ext uri="{FF2B5EF4-FFF2-40B4-BE49-F238E27FC236}">
              <a16:creationId xmlns:a16="http://schemas.microsoft.com/office/drawing/2014/main" xmlns="" id="{00000000-0008-0000-0600-00001A2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0267" name="直線コネクタ 43">
          <a:extLst>
            <a:ext uri="{FF2B5EF4-FFF2-40B4-BE49-F238E27FC236}">
              <a16:creationId xmlns:a16="http://schemas.microsoft.com/office/drawing/2014/main" xmlns="" id="{00000000-0008-0000-0600-00001B2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0268" name="角丸四角形 12">
          <a:extLst>
            <a:ext uri="{FF2B5EF4-FFF2-40B4-BE49-F238E27FC236}">
              <a16:creationId xmlns:a16="http://schemas.microsoft.com/office/drawing/2014/main" xmlns="" id="{00000000-0008-0000-0600-00001C2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0269" name="Check Box 6" hidden="1">
              <a:extLst>
                <a:ext uri="{63B3BB69-23CF-44E3-9099-C40C66FF867C}">
                  <a14:compatExt spid="_x0000_s10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7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7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7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7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7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7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7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7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7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7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7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7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7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7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7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1265" name="Drop Down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7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7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7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7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7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7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7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7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7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7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7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7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7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7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7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7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7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7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7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7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7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7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7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7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7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7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7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7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7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7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7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7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7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7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7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11266" name="Check Box 2" hidden="1">
                <a:extLst>
                  <a:ext uri="{63B3BB69-23CF-44E3-9099-C40C66FF867C}">
                    <a14:compatExt spid="_x0000_s11266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1267" name="Check Box 3" hidden="1">
                <a:extLst>
                  <a:ext uri="{63B3BB69-23CF-44E3-9099-C40C66FF867C}">
                    <a14:compatExt spid="_x0000_s11267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1268" name="Check Box 4" hidden="1">
                <a:extLst>
                  <a:ext uri="{63B3BB69-23CF-44E3-9099-C40C66FF867C}">
                    <a14:compatExt spid="_x0000_s11268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1269" name="Check Box 5" hidden="1">
                <a:extLst>
                  <a:ext uri="{63B3BB69-23CF-44E3-9099-C40C66FF867C}">
                    <a14:compatExt spid="_x0000_s11269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7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7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7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7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7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7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7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7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7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7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1264" name="図 11263">
          <a:extLst>
            <a:ext uri="{FF2B5EF4-FFF2-40B4-BE49-F238E27FC236}">
              <a16:creationId xmlns:a16="http://schemas.microsoft.com/office/drawing/2014/main" xmlns="" id="{00000000-0008-0000-0700-0000002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1270" name="直線コネクタ 43">
          <a:extLst>
            <a:ext uri="{FF2B5EF4-FFF2-40B4-BE49-F238E27FC236}">
              <a16:creationId xmlns:a16="http://schemas.microsoft.com/office/drawing/2014/main" xmlns="" id="{00000000-0008-0000-0700-0000062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1271" name="直線コネクタ 45">
          <a:extLst>
            <a:ext uri="{FF2B5EF4-FFF2-40B4-BE49-F238E27FC236}">
              <a16:creationId xmlns:a16="http://schemas.microsoft.com/office/drawing/2014/main" xmlns="" id="{00000000-0008-0000-0700-0000072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1272" name="直線コネクタ 43">
          <a:extLst>
            <a:ext uri="{FF2B5EF4-FFF2-40B4-BE49-F238E27FC236}">
              <a16:creationId xmlns:a16="http://schemas.microsoft.com/office/drawing/2014/main" xmlns="" id="{00000000-0008-0000-0700-0000082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1273" name="直線コネクタ 43">
          <a:extLst>
            <a:ext uri="{FF2B5EF4-FFF2-40B4-BE49-F238E27FC236}">
              <a16:creationId xmlns:a16="http://schemas.microsoft.com/office/drawing/2014/main" xmlns="" id="{00000000-0008-0000-0700-0000092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1274" name="直線コネクタ 43">
          <a:extLst>
            <a:ext uri="{FF2B5EF4-FFF2-40B4-BE49-F238E27FC236}">
              <a16:creationId xmlns:a16="http://schemas.microsoft.com/office/drawing/2014/main" xmlns="" id="{00000000-0008-0000-0700-00000A2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1275" name="直線コネクタ 43">
          <a:extLst>
            <a:ext uri="{FF2B5EF4-FFF2-40B4-BE49-F238E27FC236}">
              <a16:creationId xmlns:a16="http://schemas.microsoft.com/office/drawing/2014/main" xmlns="" id="{00000000-0008-0000-0700-00000B2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1276" name="直線コネクタ 43">
          <a:extLst>
            <a:ext uri="{FF2B5EF4-FFF2-40B4-BE49-F238E27FC236}">
              <a16:creationId xmlns:a16="http://schemas.microsoft.com/office/drawing/2014/main" xmlns="" id="{00000000-0008-0000-0700-00000C2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1277" name="直線コネクタ 43">
          <a:extLst>
            <a:ext uri="{FF2B5EF4-FFF2-40B4-BE49-F238E27FC236}">
              <a16:creationId xmlns:a16="http://schemas.microsoft.com/office/drawing/2014/main" xmlns="" id="{00000000-0008-0000-0700-00000D2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1278" name="直線コネクタ 43">
          <a:extLst>
            <a:ext uri="{FF2B5EF4-FFF2-40B4-BE49-F238E27FC236}">
              <a16:creationId xmlns:a16="http://schemas.microsoft.com/office/drawing/2014/main" xmlns="" id="{00000000-0008-0000-0700-00000E2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1279" name="直線コネクタ 43">
          <a:extLst>
            <a:ext uri="{FF2B5EF4-FFF2-40B4-BE49-F238E27FC236}">
              <a16:creationId xmlns:a16="http://schemas.microsoft.com/office/drawing/2014/main" xmlns="" id="{00000000-0008-0000-0700-00000F2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1280" name="直線コネクタ 43">
          <a:extLst>
            <a:ext uri="{FF2B5EF4-FFF2-40B4-BE49-F238E27FC236}">
              <a16:creationId xmlns:a16="http://schemas.microsoft.com/office/drawing/2014/main" xmlns="" id="{00000000-0008-0000-0700-0000102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1281" name="直線コネクタ 43">
          <a:extLst>
            <a:ext uri="{FF2B5EF4-FFF2-40B4-BE49-F238E27FC236}">
              <a16:creationId xmlns:a16="http://schemas.microsoft.com/office/drawing/2014/main" xmlns="" id="{00000000-0008-0000-0700-0000112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1282" name="直線コネクタ 45">
          <a:extLst>
            <a:ext uri="{FF2B5EF4-FFF2-40B4-BE49-F238E27FC236}">
              <a16:creationId xmlns:a16="http://schemas.microsoft.com/office/drawing/2014/main" xmlns="" id="{00000000-0008-0000-0700-0000122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1283" name="直線コネクタ 43">
          <a:extLst>
            <a:ext uri="{FF2B5EF4-FFF2-40B4-BE49-F238E27FC236}">
              <a16:creationId xmlns:a16="http://schemas.microsoft.com/office/drawing/2014/main" xmlns="" id="{00000000-0008-0000-0700-0000132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1284" name="直線コネクタ 43">
          <a:extLst>
            <a:ext uri="{FF2B5EF4-FFF2-40B4-BE49-F238E27FC236}">
              <a16:creationId xmlns:a16="http://schemas.microsoft.com/office/drawing/2014/main" xmlns="" id="{00000000-0008-0000-0700-0000142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1285" name="直線コネクタ 43">
          <a:extLst>
            <a:ext uri="{FF2B5EF4-FFF2-40B4-BE49-F238E27FC236}">
              <a16:creationId xmlns:a16="http://schemas.microsoft.com/office/drawing/2014/main" xmlns="" id="{00000000-0008-0000-0700-0000152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1286" name="直線コネクタ 43">
          <a:extLst>
            <a:ext uri="{FF2B5EF4-FFF2-40B4-BE49-F238E27FC236}">
              <a16:creationId xmlns:a16="http://schemas.microsoft.com/office/drawing/2014/main" xmlns="" id="{00000000-0008-0000-0700-0000162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1287" name="直線コネクタ 43">
          <a:extLst>
            <a:ext uri="{FF2B5EF4-FFF2-40B4-BE49-F238E27FC236}">
              <a16:creationId xmlns:a16="http://schemas.microsoft.com/office/drawing/2014/main" xmlns="" id="{00000000-0008-0000-0700-0000172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1288" name="直線コネクタ 43">
          <a:extLst>
            <a:ext uri="{FF2B5EF4-FFF2-40B4-BE49-F238E27FC236}">
              <a16:creationId xmlns:a16="http://schemas.microsoft.com/office/drawing/2014/main" xmlns="" id="{00000000-0008-0000-0700-0000182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1289" name="直線コネクタ 43">
          <a:extLst>
            <a:ext uri="{FF2B5EF4-FFF2-40B4-BE49-F238E27FC236}">
              <a16:creationId xmlns:a16="http://schemas.microsoft.com/office/drawing/2014/main" xmlns="" id="{00000000-0008-0000-0700-0000192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1290" name="直線コネクタ 43">
          <a:extLst>
            <a:ext uri="{FF2B5EF4-FFF2-40B4-BE49-F238E27FC236}">
              <a16:creationId xmlns:a16="http://schemas.microsoft.com/office/drawing/2014/main" xmlns="" id="{00000000-0008-0000-0700-00001A2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1291" name="直線コネクタ 43">
          <a:extLst>
            <a:ext uri="{FF2B5EF4-FFF2-40B4-BE49-F238E27FC236}">
              <a16:creationId xmlns:a16="http://schemas.microsoft.com/office/drawing/2014/main" xmlns="" id="{00000000-0008-0000-0700-00001B2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1292" name="角丸四角形 12">
          <a:extLst>
            <a:ext uri="{FF2B5EF4-FFF2-40B4-BE49-F238E27FC236}">
              <a16:creationId xmlns:a16="http://schemas.microsoft.com/office/drawing/2014/main" xmlns="" id="{00000000-0008-0000-0700-00001C2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1293" name="Check Box 6" hidden="1">
              <a:extLst>
                <a:ext uri="{63B3BB69-23CF-44E3-9099-C40C66FF867C}">
                  <a14:compatExt spid="_x0000_s11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8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8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8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8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8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8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8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8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8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8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8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8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8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8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8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2289" name="Drop Down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8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8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8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8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8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8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8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8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8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8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8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8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8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8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8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8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8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8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8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8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8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8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8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8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8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8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8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8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12290" name="Check Box 2" hidden="1">
                <a:extLst>
                  <a:ext uri="{63B3BB69-23CF-44E3-9099-C40C66FF867C}">
                    <a14:compatExt spid="_x0000_s12290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2291" name="Check Box 3" hidden="1">
                <a:extLst>
                  <a:ext uri="{63B3BB69-23CF-44E3-9099-C40C66FF867C}">
                    <a14:compatExt spid="_x0000_s12291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2292" name="Check Box 4" hidden="1">
                <a:extLst>
                  <a:ext uri="{63B3BB69-23CF-44E3-9099-C40C66FF867C}">
                    <a14:compatExt spid="_x0000_s12292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2293" name="Check Box 5" hidden="1">
                <a:extLst>
                  <a:ext uri="{63B3BB69-23CF-44E3-9099-C40C66FF867C}">
                    <a14:compatExt spid="_x0000_s12293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8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8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8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8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8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8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2288" name="図 12287">
          <a:extLst>
            <a:ext uri="{FF2B5EF4-FFF2-40B4-BE49-F238E27FC236}">
              <a16:creationId xmlns:a16="http://schemas.microsoft.com/office/drawing/2014/main" xmlns="" id="{00000000-0008-0000-0800-0000003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2294" name="直線コネクタ 43">
          <a:extLst>
            <a:ext uri="{FF2B5EF4-FFF2-40B4-BE49-F238E27FC236}">
              <a16:creationId xmlns:a16="http://schemas.microsoft.com/office/drawing/2014/main" xmlns="" id="{00000000-0008-0000-0800-0000063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2295" name="直線コネクタ 45">
          <a:extLst>
            <a:ext uri="{FF2B5EF4-FFF2-40B4-BE49-F238E27FC236}">
              <a16:creationId xmlns:a16="http://schemas.microsoft.com/office/drawing/2014/main" xmlns="" id="{00000000-0008-0000-0800-0000073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2296" name="直線コネクタ 43">
          <a:extLst>
            <a:ext uri="{FF2B5EF4-FFF2-40B4-BE49-F238E27FC236}">
              <a16:creationId xmlns:a16="http://schemas.microsoft.com/office/drawing/2014/main" xmlns="" id="{00000000-0008-0000-0800-0000083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2297" name="直線コネクタ 43">
          <a:extLst>
            <a:ext uri="{FF2B5EF4-FFF2-40B4-BE49-F238E27FC236}">
              <a16:creationId xmlns:a16="http://schemas.microsoft.com/office/drawing/2014/main" xmlns="" id="{00000000-0008-0000-0800-0000093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2298" name="直線コネクタ 43">
          <a:extLst>
            <a:ext uri="{FF2B5EF4-FFF2-40B4-BE49-F238E27FC236}">
              <a16:creationId xmlns:a16="http://schemas.microsoft.com/office/drawing/2014/main" xmlns="" id="{00000000-0008-0000-0800-00000A3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2299" name="直線コネクタ 43">
          <a:extLst>
            <a:ext uri="{FF2B5EF4-FFF2-40B4-BE49-F238E27FC236}">
              <a16:creationId xmlns:a16="http://schemas.microsoft.com/office/drawing/2014/main" xmlns="" id="{00000000-0008-0000-0800-00000B3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2300" name="直線コネクタ 43">
          <a:extLst>
            <a:ext uri="{FF2B5EF4-FFF2-40B4-BE49-F238E27FC236}">
              <a16:creationId xmlns:a16="http://schemas.microsoft.com/office/drawing/2014/main" xmlns="" id="{00000000-0008-0000-0800-00000C3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2301" name="直線コネクタ 43">
          <a:extLst>
            <a:ext uri="{FF2B5EF4-FFF2-40B4-BE49-F238E27FC236}">
              <a16:creationId xmlns:a16="http://schemas.microsoft.com/office/drawing/2014/main" xmlns="" id="{00000000-0008-0000-0800-00000D3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2302" name="直線コネクタ 43">
          <a:extLst>
            <a:ext uri="{FF2B5EF4-FFF2-40B4-BE49-F238E27FC236}">
              <a16:creationId xmlns:a16="http://schemas.microsoft.com/office/drawing/2014/main" xmlns="" id="{00000000-0008-0000-0800-00000E3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2303" name="直線コネクタ 43">
          <a:extLst>
            <a:ext uri="{FF2B5EF4-FFF2-40B4-BE49-F238E27FC236}">
              <a16:creationId xmlns:a16="http://schemas.microsoft.com/office/drawing/2014/main" xmlns="" id="{00000000-0008-0000-0800-00000F3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2304" name="直線コネクタ 43">
          <a:extLst>
            <a:ext uri="{FF2B5EF4-FFF2-40B4-BE49-F238E27FC236}">
              <a16:creationId xmlns:a16="http://schemas.microsoft.com/office/drawing/2014/main" xmlns="" id="{00000000-0008-0000-0800-0000103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2305" name="直線コネクタ 43">
          <a:extLst>
            <a:ext uri="{FF2B5EF4-FFF2-40B4-BE49-F238E27FC236}">
              <a16:creationId xmlns:a16="http://schemas.microsoft.com/office/drawing/2014/main" xmlns="" id="{00000000-0008-0000-0800-0000113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2306" name="直線コネクタ 45">
          <a:extLst>
            <a:ext uri="{FF2B5EF4-FFF2-40B4-BE49-F238E27FC236}">
              <a16:creationId xmlns:a16="http://schemas.microsoft.com/office/drawing/2014/main" xmlns="" id="{00000000-0008-0000-0800-0000123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2307" name="直線コネクタ 43">
          <a:extLst>
            <a:ext uri="{FF2B5EF4-FFF2-40B4-BE49-F238E27FC236}">
              <a16:creationId xmlns:a16="http://schemas.microsoft.com/office/drawing/2014/main" xmlns="" id="{00000000-0008-0000-0800-0000133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2308" name="直線コネクタ 43">
          <a:extLst>
            <a:ext uri="{FF2B5EF4-FFF2-40B4-BE49-F238E27FC236}">
              <a16:creationId xmlns:a16="http://schemas.microsoft.com/office/drawing/2014/main" xmlns="" id="{00000000-0008-0000-0800-0000143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2309" name="直線コネクタ 43">
          <a:extLst>
            <a:ext uri="{FF2B5EF4-FFF2-40B4-BE49-F238E27FC236}">
              <a16:creationId xmlns:a16="http://schemas.microsoft.com/office/drawing/2014/main" xmlns="" id="{00000000-0008-0000-0800-0000153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2310" name="直線コネクタ 43">
          <a:extLst>
            <a:ext uri="{FF2B5EF4-FFF2-40B4-BE49-F238E27FC236}">
              <a16:creationId xmlns:a16="http://schemas.microsoft.com/office/drawing/2014/main" xmlns="" id="{00000000-0008-0000-0800-0000163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2311" name="直線コネクタ 43">
          <a:extLst>
            <a:ext uri="{FF2B5EF4-FFF2-40B4-BE49-F238E27FC236}">
              <a16:creationId xmlns:a16="http://schemas.microsoft.com/office/drawing/2014/main" xmlns="" id="{00000000-0008-0000-0800-0000173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2312" name="直線コネクタ 43">
          <a:extLst>
            <a:ext uri="{FF2B5EF4-FFF2-40B4-BE49-F238E27FC236}">
              <a16:creationId xmlns:a16="http://schemas.microsoft.com/office/drawing/2014/main" xmlns="" id="{00000000-0008-0000-0800-0000183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2313" name="直線コネクタ 43">
          <a:extLst>
            <a:ext uri="{FF2B5EF4-FFF2-40B4-BE49-F238E27FC236}">
              <a16:creationId xmlns:a16="http://schemas.microsoft.com/office/drawing/2014/main" xmlns="" id="{00000000-0008-0000-0800-0000193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2314" name="直線コネクタ 43">
          <a:extLst>
            <a:ext uri="{FF2B5EF4-FFF2-40B4-BE49-F238E27FC236}">
              <a16:creationId xmlns:a16="http://schemas.microsoft.com/office/drawing/2014/main" xmlns="" id="{00000000-0008-0000-0800-00001A3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2315" name="直線コネクタ 43">
          <a:extLst>
            <a:ext uri="{FF2B5EF4-FFF2-40B4-BE49-F238E27FC236}">
              <a16:creationId xmlns:a16="http://schemas.microsoft.com/office/drawing/2014/main" xmlns="" id="{00000000-0008-0000-0800-00001B3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2316" name="角丸四角形 12">
          <a:extLst>
            <a:ext uri="{FF2B5EF4-FFF2-40B4-BE49-F238E27FC236}">
              <a16:creationId xmlns:a16="http://schemas.microsoft.com/office/drawing/2014/main" xmlns="" id="{00000000-0008-0000-0800-00001C3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2317" name="Check Box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9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9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9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9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9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9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9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9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9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9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9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9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9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9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3313" name="Drop Down 1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9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9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9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9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9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9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9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9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9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9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9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9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9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9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9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9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9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9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9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9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9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9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9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13314" name="Check Box 2" hidden="1">
                <a:extLst>
                  <a:ext uri="{63B3BB69-23CF-44E3-9099-C40C66FF867C}">
                    <a14:compatExt spid="_x0000_s13314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3315" name="Check Box 3" hidden="1">
                <a:extLst>
                  <a:ext uri="{63B3BB69-23CF-44E3-9099-C40C66FF867C}">
                    <a14:compatExt spid="_x0000_s13315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3316" name="Check Box 4" hidden="1">
                <a:extLst>
                  <a:ext uri="{63B3BB69-23CF-44E3-9099-C40C66FF867C}">
                    <a14:compatExt spid="_x0000_s13316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3317" name="Check Box 5" hidden="1">
                <a:extLst>
                  <a:ext uri="{63B3BB69-23CF-44E3-9099-C40C66FF867C}">
                    <a14:compatExt spid="_x0000_s13317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9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9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9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9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9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9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9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9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9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9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3312" name="図 13311">
          <a:extLst>
            <a:ext uri="{FF2B5EF4-FFF2-40B4-BE49-F238E27FC236}">
              <a16:creationId xmlns:a16="http://schemas.microsoft.com/office/drawing/2014/main" xmlns="" id="{00000000-0008-0000-0900-0000003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3318" name="直線コネクタ 43">
          <a:extLst>
            <a:ext uri="{FF2B5EF4-FFF2-40B4-BE49-F238E27FC236}">
              <a16:creationId xmlns:a16="http://schemas.microsoft.com/office/drawing/2014/main" xmlns="" id="{00000000-0008-0000-0900-0000063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3319" name="直線コネクタ 45">
          <a:extLst>
            <a:ext uri="{FF2B5EF4-FFF2-40B4-BE49-F238E27FC236}">
              <a16:creationId xmlns:a16="http://schemas.microsoft.com/office/drawing/2014/main" xmlns="" id="{00000000-0008-0000-0900-0000073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3320" name="直線コネクタ 43">
          <a:extLst>
            <a:ext uri="{FF2B5EF4-FFF2-40B4-BE49-F238E27FC236}">
              <a16:creationId xmlns:a16="http://schemas.microsoft.com/office/drawing/2014/main" xmlns="" id="{00000000-0008-0000-0900-0000083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3321" name="直線コネクタ 43">
          <a:extLst>
            <a:ext uri="{FF2B5EF4-FFF2-40B4-BE49-F238E27FC236}">
              <a16:creationId xmlns:a16="http://schemas.microsoft.com/office/drawing/2014/main" xmlns="" id="{00000000-0008-0000-0900-0000093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3322" name="直線コネクタ 43">
          <a:extLst>
            <a:ext uri="{FF2B5EF4-FFF2-40B4-BE49-F238E27FC236}">
              <a16:creationId xmlns:a16="http://schemas.microsoft.com/office/drawing/2014/main" xmlns="" id="{00000000-0008-0000-0900-00000A3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3323" name="直線コネクタ 43">
          <a:extLst>
            <a:ext uri="{FF2B5EF4-FFF2-40B4-BE49-F238E27FC236}">
              <a16:creationId xmlns:a16="http://schemas.microsoft.com/office/drawing/2014/main" xmlns="" id="{00000000-0008-0000-0900-00000B3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3324" name="直線コネクタ 43">
          <a:extLst>
            <a:ext uri="{FF2B5EF4-FFF2-40B4-BE49-F238E27FC236}">
              <a16:creationId xmlns:a16="http://schemas.microsoft.com/office/drawing/2014/main" xmlns="" id="{00000000-0008-0000-0900-00000C3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3325" name="直線コネクタ 43">
          <a:extLst>
            <a:ext uri="{FF2B5EF4-FFF2-40B4-BE49-F238E27FC236}">
              <a16:creationId xmlns:a16="http://schemas.microsoft.com/office/drawing/2014/main" xmlns="" id="{00000000-0008-0000-0900-00000D3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3326" name="直線コネクタ 43">
          <a:extLst>
            <a:ext uri="{FF2B5EF4-FFF2-40B4-BE49-F238E27FC236}">
              <a16:creationId xmlns:a16="http://schemas.microsoft.com/office/drawing/2014/main" xmlns="" id="{00000000-0008-0000-0900-00000E3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3327" name="直線コネクタ 43">
          <a:extLst>
            <a:ext uri="{FF2B5EF4-FFF2-40B4-BE49-F238E27FC236}">
              <a16:creationId xmlns:a16="http://schemas.microsoft.com/office/drawing/2014/main" xmlns="" id="{00000000-0008-0000-0900-00000F3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3328" name="直線コネクタ 43">
          <a:extLst>
            <a:ext uri="{FF2B5EF4-FFF2-40B4-BE49-F238E27FC236}">
              <a16:creationId xmlns:a16="http://schemas.microsoft.com/office/drawing/2014/main" xmlns="" id="{00000000-0008-0000-0900-0000103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3329" name="直線コネクタ 43">
          <a:extLst>
            <a:ext uri="{FF2B5EF4-FFF2-40B4-BE49-F238E27FC236}">
              <a16:creationId xmlns:a16="http://schemas.microsoft.com/office/drawing/2014/main" xmlns="" id="{00000000-0008-0000-0900-0000113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3330" name="直線コネクタ 45">
          <a:extLst>
            <a:ext uri="{FF2B5EF4-FFF2-40B4-BE49-F238E27FC236}">
              <a16:creationId xmlns:a16="http://schemas.microsoft.com/office/drawing/2014/main" xmlns="" id="{00000000-0008-0000-0900-0000123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3331" name="直線コネクタ 43">
          <a:extLst>
            <a:ext uri="{FF2B5EF4-FFF2-40B4-BE49-F238E27FC236}">
              <a16:creationId xmlns:a16="http://schemas.microsoft.com/office/drawing/2014/main" xmlns="" id="{00000000-0008-0000-0900-0000133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3332" name="直線コネクタ 43">
          <a:extLst>
            <a:ext uri="{FF2B5EF4-FFF2-40B4-BE49-F238E27FC236}">
              <a16:creationId xmlns:a16="http://schemas.microsoft.com/office/drawing/2014/main" xmlns="" id="{00000000-0008-0000-0900-0000143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3333" name="直線コネクタ 43">
          <a:extLst>
            <a:ext uri="{FF2B5EF4-FFF2-40B4-BE49-F238E27FC236}">
              <a16:creationId xmlns:a16="http://schemas.microsoft.com/office/drawing/2014/main" xmlns="" id="{00000000-0008-0000-0900-0000153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3334" name="直線コネクタ 43">
          <a:extLst>
            <a:ext uri="{FF2B5EF4-FFF2-40B4-BE49-F238E27FC236}">
              <a16:creationId xmlns:a16="http://schemas.microsoft.com/office/drawing/2014/main" xmlns="" id="{00000000-0008-0000-0900-0000163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3335" name="直線コネクタ 43">
          <a:extLst>
            <a:ext uri="{FF2B5EF4-FFF2-40B4-BE49-F238E27FC236}">
              <a16:creationId xmlns:a16="http://schemas.microsoft.com/office/drawing/2014/main" xmlns="" id="{00000000-0008-0000-0900-0000173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3336" name="直線コネクタ 43">
          <a:extLst>
            <a:ext uri="{FF2B5EF4-FFF2-40B4-BE49-F238E27FC236}">
              <a16:creationId xmlns:a16="http://schemas.microsoft.com/office/drawing/2014/main" xmlns="" id="{00000000-0008-0000-0900-0000183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3337" name="直線コネクタ 43">
          <a:extLst>
            <a:ext uri="{FF2B5EF4-FFF2-40B4-BE49-F238E27FC236}">
              <a16:creationId xmlns:a16="http://schemas.microsoft.com/office/drawing/2014/main" xmlns="" id="{00000000-0008-0000-0900-0000193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3338" name="直線コネクタ 43">
          <a:extLst>
            <a:ext uri="{FF2B5EF4-FFF2-40B4-BE49-F238E27FC236}">
              <a16:creationId xmlns:a16="http://schemas.microsoft.com/office/drawing/2014/main" xmlns="" id="{00000000-0008-0000-0900-00001A3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3339" name="直線コネクタ 43">
          <a:extLst>
            <a:ext uri="{FF2B5EF4-FFF2-40B4-BE49-F238E27FC236}">
              <a16:creationId xmlns:a16="http://schemas.microsoft.com/office/drawing/2014/main" xmlns="" id="{00000000-0008-0000-0900-00001B3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3340" name="角丸四角形 12">
          <a:extLst>
            <a:ext uri="{FF2B5EF4-FFF2-40B4-BE49-F238E27FC236}">
              <a16:creationId xmlns:a16="http://schemas.microsoft.com/office/drawing/2014/main" xmlns="" id="{00000000-0008-0000-0900-00001C3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3341" name="Check Box 6" hidden="1">
              <a:extLst>
                <a:ext uri="{63B3BB69-23CF-44E3-9099-C40C66FF867C}">
                  <a14:compatExt spid="_x0000_s13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A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A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A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A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A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A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A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A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A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A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A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A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A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A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4337" name="Drop Down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A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A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A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A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A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A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A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A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A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A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A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A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A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A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A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A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A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A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A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A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A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A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A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A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A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A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A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A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A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A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A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A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A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A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A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14338" name="Check Box 2" hidden="1">
                <a:extLst>
                  <a:ext uri="{63B3BB69-23CF-44E3-9099-C40C66FF867C}">
                    <a14:compatExt spid="_x0000_s14338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4339" name="Check Box 3" hidden="1">
                <a:extLst>
                  <a:ext uri="{63B3BB69-23CF-44E3-9099-C40C66FF867C}">
                    <a14:compatExt spid="_x0000_s14339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4340" name="Check Box 4" hidden="1">
                <a:extLst>
                  <a:ext uri="{63B3BB69-23CF-44E3-9099-C40C66FF867C}">
                    <a14:compatExt spid="_x0000_s14340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4341" name="Check Box 5" hidden="1">
                <a:extLst>
                  <a:ext uri="{63B3BB69-23CF-44E3-9099-C40C66FF867C}">
                    <a14:compatExt spid="_x0000_s14341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A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A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A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A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A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A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A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A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4336" name="図 14335">
          <a:extLst>
            <a:ext uri="{FF2B5EF4-FFF2-40B4-BE49-F238E27FC236}">
              <a16:creationId xmlns:a16="http://schemas.microsoft.com/office/drawing/2014/main" xmlns="" id="{00000000-0008-0000-0A00-0000003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4342" name="直線コネクタ 43">
          <a:extLst>
            <a:ext uri="{FF2B5EF4-FFF2-40B4-BE49-F238E27FC236}">
              <a16:creationId xmlns:a16="http://schemas.microsoft.com/office/drawing/2014/main" xmlns="" id="{00000000-0008-0000-0A00-0000063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4343" name="直線コネクタ 45">
          <a:extLst>
            <a:ext uri="{FF2B5EF4-FFF2-40B4-BE49-F238E27FC236}">
              <a16:creationId xmlns:a16="http://schemas.microsoft.com/office/drawing/2014/main" xmlns="" id="{00000000-0008-0000-0A00-0000073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4344" name="直線コネクタ 43">
          <a:extLst>
            <a:ext uri="{FF2B5EF4-FFF2-40B4-BE49-F238E27FC236}">
              <a16:creationId xmlns:a16="http://schemas.microsoft.com/office/drawing/2014/main" xmlns="" id="{00000000-0008-0000-0A00-0000083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4345" name="直線コネクタ 43">
          <a:extLst>
            <a:ext uri="{FF2B5EF4-FFF2-40B4-BE49-F238E27FC236}">
              <a16:creationId xmlns:a16="http://schemas.microsoft.com/office/drawing/2014/main" xmlns="" id="{00000000-0008-0000-0A00-0000093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4346" name="直線コネクタ 43">
          <a:extLst>
            <a:ext uri="{FF2B5EF4-FFF2-40B4-BE49-F238E27FC236}">
              <a16:creationId xmlns:a16="http://schemas.microsoft.com/office/drawing/2014/main" xmlns="" id="{00000000-0008-0000-0A00-00000A3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4347" name="直線コネクタ 43">
          <a:extLst>
            <a:ext uri="{FF2B5EF4-FFF2-40B4-BE49-F238E27FC236}">
              <a16:creationId xmlns:a16="http://schemas.microsoft.com/office/drawing/2014/main" xmlns="" id="{00000000-0008-0000-0A00-00000B3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4348" name="直線コネクタ 43">
          <a:extLst>
            <a:ext uri="{FF2B5EF4-FFF2-40B4-BE49-F238E27FC236}">
              <a16:creationId xmlns:a16="http://schemas.microsoft.com/office/drawing/2014/main" xmlns="" id="{00000000-0008-0000-0A00-00000C3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4349" name="直線コネクタ 43">
          <a:extLst>
            <a:ext uri="{FF2B5EF4-FFF2-40B4-BE49-F238E27FC236}">
              <a16:creationId xmlns:a16="http://schemas.microsoft.com/office/drawing/2014/main" xmlns="" id="{00000000-0008-0000-0A00-00000D3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4350" name="直線コネクタ 43">
          <a:extLst>
            <a:ext uri="{FF2B5EF4-FFF2-40B4-BE49-F238E27FC236}">
              <a16:creationId xmlns:a16="http://schemas.microsoft.com/office/drawing/2014/main" xmlns="" id="{00000000-0008-0000-0A00-00000E3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4351" name="直線コネクタ 43">
          <a:extLst>
            <a:ext uri="{FF2B5EF4-FFF2-40B4-BE49-F238E27FC236}">
              <a16:creationId xmlns:a16="http://schemas.microsoft.com/office/drawing/2014/main" xmlns="" id="{00000000-0008-0000-0A00-00000F3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4352" name="直線コネクタ 43">
          <a:extLst>
            <a:ext uri="{FF2B5EF4-FFF2-40B4-BE49-F238E27FC236}">
              <a16:creationId xmlns:a16="http://schemas.microsoft.com/office/drawing/2014/main" xmlns="" id="{00000000-0008-0000-0A00-0000103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4353" name="直線コネクタ 43">
          <a:extLst>
            <a:ext uri="{FF2B5EF4-FFF2-40B4-BE49-F238E27FC236}">
              <a16:creationId xmlns:a16="http://schemas.microsoft.com/office/drawing/2014/main" xmlns="" id="{00000000-0008-0000-0A00-0000113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4354" name="直線コネクタ 45">
          <a:extLst>
            <a:ext uri="{FF2B5EF4-FFF2-40B4-BE49-F238E27FC236}">
              <a16:creationId xmlns:a16="http://schemas.microsoft.com/office/drawing/2014/main" xmlns="" id="{00000000-0008-0000-0A00-0000123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4355" name="直線コネクタ 43">
          <a:extLst>
            <a:ext uri="{FF2B5EF4-FFF2-40B4-BE49-F238E27FC236}">
              <a16:creationId xmlns:a16="http://schemas.microsoft.com/office/drawing/2014/main" xmlns="" id="{00000000-0008-0000-0A00-0000133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4356" name="直線コネクタ 43">
          <a:extLst>
            <a:ext uri="{FF2B5EF4-FFF2-40B4-BE49-F238E27FC236}">
              <a16:creationId xmlns:a16="http://schemas.microsoft.com/office/drawing/2014/main" xmlns="" id="{00000000-0008-0000-0A00-0000143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4357" name="直線コネクタ 43">
          <a:extLst>
            <a:ext uri="{FF2B5EF4-FFF2-40B4-BE49-F238E27FC236}">
              <a16:creationId xmlns:a16="http://schemas.microsoft.com/office/drawing/2014/main" xmlns="" id="{00000000-0008-0000-0A00-0000153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4358" name="直線コネクタ 43">
          <a:extLst>
            <a:ext uri="{FF2B5EF4-FFF2-40B4-BE49-F238E27FC236}">
              <a16:creationId xmlns:a16="http://schemas.microsoft.com/office/drawing/2014/main" xmlns="" id="{00000000-0008-0000-0A00-0000163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4359" name="直線コネクタ 43">
          <a:extLst>
            <a:ext uri="{FF2B5EF4-FFF2-40B4-BE49-F238E27FC236}">
              <a16:creationId xmlns:a16="http://schemas.microsoft.com/office/drawing/2014/main" xmlns="" id="{00000000-0008-0000-0A00-0000173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4360" name="直線コネクタ 43">
          <a:extLst>
            <a:ext uri="{FF2B5EF4-FFF2-40B4-BE49-F238E27FC236}">
              <a16:creationId xmlns:a16="http://schemas.microsoft.com/office/drawing/2014/main" xmlns="" id="{00000000-0008-0000-0A00-0000183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4361" name="直線コネクタ 43">
          <a:extLst>
            <a:ext uri="{FF2B5EF4-FFF2-40B4-BE49-F238E27FC236}">
              <a16:creationId xmlns:a16="http://schemas.microsoft.com/office/drawing/2014/main" xmlns="" id="{00000000-0008-0000-0A00-0000193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4362" name="直線コネクタ 43">
          <a:extLst>
            <a:ext uri="{FF2B5EF4-FFF2-40B4-BE49-F238E27FC236}">
              <a16:creationId xmlns:a16="http://schemas.microsoft.com/office/drawing/2014/main" xmlns="" id="{00000000-0008-0000-0A00-00001A3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4363" name="直線コネクタ 43">
          <a:extLst>
            <a:ext uri="{FF2B5EF4-FFF2-40B4-BE49-F238E27FC236}">
              <a16:creationId xmlns:a16="http://schemas.microsoft.com/office/drawing/2014/main" xmlns="" id="{00000000-0008-0000-0A00-00001B3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4364" name="角丸四角形 12">
          <a:extLst>
            <a:ext uri="{FF2B5EF4-FFF2-40B4-BE49-F238E27FC236}">
              <a16:creationId xmlns:a16="http://schemas.microsoft.com/office/drawing/2014/main" xmlns="" id="{00000000-0008-0000-0A00-00001C3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4365" name="Check Box 6" hidden="1">
              <a:extLst>
                <a:ext uri="{63B3BB69-23CF-44E3-9099-C40C66FF867C}">
                  <a14:compatExt spid="_x0000_s14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B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B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B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B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B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B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B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5361" name="Drop Down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B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B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B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B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B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B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B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B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B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B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B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B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B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B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B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B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B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B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B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B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B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B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B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B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B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B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B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B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B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B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B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B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B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B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B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15362" name="Check Box 2" hidden="1">
                <a:extLst>
                  <a:ext uri="{63B3BB69-23CF-44E3-9099-C40C66FF867C}">
                    <a14:compatExt spid="_x0000_s15362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5363" name="Check Box 3" hidden="1">
                <a:extLst>
                  <a:ext uri="{63B3BB69-23CF-44E3-9099-C40C66FF867C}">
                    <a14:compatExt spid="_x0000_s15363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5364" name="Check Box 4" hidden="1">
                <a:extLst>
                  <a:ext uri="{63B3BB69-23CF-44E3-9099-C40C66FF867C}">
                    <a14:compatExt spid="_x0000_s15364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5365" name="Check Box 5" hidden="1">
                <a:extLst>
                  <a:ext uri="{63B3BB69-23CF-44E3-9099-C40C66FF867C}">
                    <a14:compatExt spid="_x0000_s15365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B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B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B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B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B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B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B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5360" name="図 15359">
          <a:extLst>
            <a:ext uri="{FF2B5EF4-FFF2-40B4-BE49-F238E27FC236}">
              <a16:creationId xmlns:a16="http://schemas.microsoft.com/office/drawing/2014/main" xmlns="" id="{00000000-0008-0000-0B00-0000003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5366" name="直線コネクタ 43">
          <a:extLst>
            <a:ext uri="{FF2B5EF4-FFF2-40B4-BE49-F238E27FC236}">
              <a16:creationId xmlns:a16="http://schemas.microsoft.com/office/drawing/2014/main" xmlns="" id="{00000000-0008-0000-0B00-0000063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5367" name="直線コネクタ 45">
          <a:extLst>
            <a:ext uri="{FF2B5EF4-FFF2-40B4-BE49-F238E27FC236}">
              <a16:creationId xmlns:a16="http://schemas.microsoft.com/office/drawing/2014/main" xmlns="" id="{00000000-0008-0000-0B00-0000073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5368" name="直線コネクタ 43">
          <a:extLst>
            <a:ext uri="{FF2B5EF4-FFF2-40B4-BE49-F238E27FC236}">
              <a16:creationId xmlns:a16="http://schemas.microsoft.com/office/drawing/2014/main" xmlns="" id="{00000000-0008-0000-0B00-0000083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5369" name="直線コネクタ 43">
          <a:extLst>
            <a:ext uri="{FF2B5EF4-FFF2-40B4-BE49-F238E27FC236}">
              <a16:creationId xmlns:a16="http://schemas.microsoft.com/office/drawing/2014/main" xmlns="" id="{00000000-0008-0000-0B00-0000093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5370" name="直線コネクタ 43">
          <a:extLst>
            <a:ext uri="{FF2B5EF4-FFF2-40B4-BE49-F238E27FC236}">
              <a16:creationId xmlns:a16="http://schemas.microsoft.com/office/drawing/2014/main" xmlns="" id="{00000000-0008-0000-0B00-00000A3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5371" name="直線コネクタ 43">
          <a:extLst>
            <a:ext uri="{FF2B5EF4-FFF2-40B4-BE49-F238E27FC236}">
              <a16:creationId xmlns:a16="http://schemas.microsoft.com/office/drawing/2014/main" xmlns="" id="{00000000-0008-0000-0B00-00000B3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5372" name="直線コネクタ 43">
          <a:extLst>
            <a:ext uri="{FF2B5EF4-FFF2-40B4-BE49-F238E27FC236}">
              <a16:creationId xmlns:a16="http://schemas.microsoft.com/office/drawing/2014/main" xmlns="" id="{00000000-0008-0000-0B00-00000C3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5373" name="直線コネクタ 43">
          <a:extLst>
            <a:ext uri="{FF2B5EF4-FFF2-40B4-BE49-F238E27FC236}">
              <a16:creationId xmlns:a16="http://schemas.microsoft.com/office/drawing/2014/main" xmlns="" id="{00000000-0008-0000-0B00-00000D3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5374" name="直線コネクタ 43">
          <a:extLst>
            <a:ext uri="{FF2B5EF4-FFF2-40B4-BE49-F238E27FC236}">
              <a16:creationId xmlns:a16="http://schemas.microsoft.com/office/drawing/2014/main" xmlns="" id="{00000000-0008-0000-0B00-00000E3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5375" name="直線コネクタ 43">
          <a:extLst>
            <a:ext uri="{FF2B5EF4-FFF2-40B4-BE49-F238E27FC236}">
              <a16:creationId xmlns:a16="http://schemas.microsoft.com/office/drawing/2014/main" xmlns="" id="{00000000-0008-0000-0B00-00000F3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5376" name="直線コネクタ 43">
          <a:extLst>
            <a:ext uri="{FF2B5EF4-FFF2-40B4-BE49-F238E27FC236}">
              <a16:creationId xmlns:a16="http://schemas.microsoft.com/office/drawing/2014/main" xmlns="" id="{00000000-0008-0000-0B00-0000103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5377" name="直線コネクタ 43">
          <a:extLst>
            <a:ext uri="{FF2B5EF4-FFF2-40B4-BE49-F238E27FC236}">
              <a16:creationId xmlns:a16="http://schemas.microsoft.com/office/drawing/2014/main" xmlns="" id="{00000000-0008-0000-0B00-0000113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5378" name="直線コネクタ 45">
          <a:extLst>
            <a:ext uri="{FF2B5EF4-FFF2-40B4-BE49-F238E27FC236}">
              <a16:creationId xmlns:a16="http://schemas.microsoft.com/office/drawing/2014/main" xmlns="" id="{00000000-0008-0000-0B00-0000123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5379" name="直線コネクタ 43">
          <a:extLst>
            <a:ext uri="{FF2B5EF4-FFF2-40B4-BE49-F238E27FC236}">
              <a16:creationId xmlns:a16="http://schemas.microsoft.com/office/drawing/2014/main" xmlns="" id="{00000000-0008-0000-0B00-0000133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5380" name="直線コネクタ 43">
          <a:extLst>
            <a:ext uri="{FF2B5EF4-FFF2-40B4-BE49-F238E27FC236}">
              <a16:creationId xmlns:a16="http://schemas.microsoft.com/office/drawing/2014/main" xmlns="" id="{00000000-0008-0000-0B00-0000143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5381" name="直線コネクタ 43">
          <a:extLst>
            <a:ext uri="{FF2B5EF4-FFF2-40B4-BE49-F238E27FC236}">
              <a16:creationId xmlns:a16="http://schemas.microsoft.com/office/drawing/2014/main" xmlns="" id="{00000000-0008-0000-0B00-0000153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5382" name="直線コネクタ 43">
          <a:extLst>
            <a:ext uri="{FF2B5EF4-FFF2-40B4-BE49-F238E27FC236}">
              <a16:creationId xmlns:a16="http://schemas.microsoft.com/office/drawing/2014/main" xmlns="" id="{00000000-0008-0000-0B00-0000163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5383" name="直線コネクタ 43">
          <a:extLst>
            <a:ext uri="{FF2B5EF4-FFF2-40B4-BE49-F238E27FC236}">
              <a16:creationId xmlns:a16="http://schemas.microsoft.com/office/drawing/2014/main" xmlns="" id="{00000000-0008-0000-0B00-0000173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5384" name="直線コネクタ 43">
          <a:extLst>
            <a:ext uri="{FF2B5EF4-FFF2-40B4-BE49-F238E27FC236}">
              <a16:creationId xmlns:a16="http://schemas.microsoft.com/office/drawing/2014/main" xmlns="" id="{00000000-0008-0000-0B00-0000183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5385" name="直線コネクタ 43">
          <a:extLst>
            <a:ext uri="{FF2B5EF4-FFF2-40B4-BE49-F238E27FC236}">
              <a16:creationId xmlns:a16="http://schemas.microsoft.com/office/drawing/2014/main" xmlns="" id="{00000000-0008-0000-0B00-0000193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5386" name="直線コネクタ 43">
          <a:extLst>
            <a:ext uri="{FF2B5EF4-FFF2-40B4-BE49-F238E27FC236}">
              <a16:creationId xmlns:a16="http://schemas.microsoft.com/office/drawing/2014/main" xmlns="" id="{00000000-0008-0000-0B00-00001A3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5387" name="直線コネクタ 43">
          <a:extLst>
            <a:ext uri="{FF2B5EF4-FFF2-40B4-BE49-F238E27FC236}">
              <a16:creationId xmlns:a16="http://schemas.microsoft.com/office/drawing/2014/main" xmlns="" id="{00000000-0008-0000-0B00-00001B3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5388" name="角丸四角形 12">
          <a:extLst>
            <a:ext uri="{FF2B5EF4-FFF2-40B4-BE49-F238E27FC236}">
              <a16:creationId xmlns:a16="http://schemas.microsoft.com/office/drawing/2014/main" xmlns="" id="{00000000-0008-0000-0B00-00001C3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5389" name="Check Box 6" hidden="1">
              <a:extLst>
                <a:ext uri="{63B3BB69-23CF-44E3-9099-C40C66FF867C}">
                  <a14:compatExt spid="_x0000_s15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C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C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C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C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C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C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C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C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C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C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C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C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C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C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C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C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6385" name="Drop Down 1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C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C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C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C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C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C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C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C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C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C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C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C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C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C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C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C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C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C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C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C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C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C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C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C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C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C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C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C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16386" name="Check Box 2" hidden="1">
                <a:extLst>
                  <a:ext uri="{63B3BB69-23CF-44E3-9099-C40C66FF867C}">
                    <a14:compatExt spid="_x0000_s16386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6387" name="Check Box 3" hidden="1">
                <a:extLst>
                  <a:ext uri="{63B3BB69-23CF-44E3-9099-C40C66FF867C}">
                    <a14:compatExt spid="_x0000_s16387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6388" name="Check Box 4" hidden="1">
                <a:extLst>
                  <a:ext uri="{63B3BB69-23CF-44E3-9099-C40C66FF867C}">
                    <a14:compatExt spid="_x0000_s16388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6389" name="Check Box 5" hidden="1">
                <a:extLst>
                  <a:ext uri="{63B3BB69-23CF-44E3-9099-C40C66FF867C}">
                    <a14:compatExt spid="_x0000_s16389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C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C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C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C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C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C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C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C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6384" name="図 16383">
          <a:extLst>
            <a:ext uri="{FF2B5EF4-FFF2-40B4-BE49-F238E27FC236}">
              <a16:creationId xmlns:a16="http://schemas.microsoft.com/office/drawing/2014/main" xmlns="" id="{00000000-0008-0000-0C00-0000004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6390" name="直線コネクタ 43">
          <a:extLst>
            <a:ext uri="{FF2B5EF4-FFF2-40B4-BE49-F238E27FC236}">
              <a16:creationId xmlns:a16="http://schemas.microsoft.com/office/drawing/2014/main" xmlns="" id="{00000000-0008-0000-0C00-0000064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6391" name="直線コネクタ 45">
          <a:extLst>
            <a:ext uri="{FF2B5EF4-FFF2-40B4-BE49-F238E27FC236}">
              <a16:creationId xmlns:a16="http://schemas.microsoft.com/office/drawing/2014/main" xmlns="" id="{00000000-0008-0000-0C00-0000074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6392" name="直線コネクタ 43">
          <a:extLst>
            <a:ext uri="{FF2B5EF4-FFF2-40B4-BE49-F238E27FC236}">
              <a16:creationId xmlns:a16="http://schemas.microsoft.com/office/drawing/2014/main" xmlns="" id="{00000000-0008-0000-0C00-0000084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6393" name="直線コネクタ 43">
          <a:extLst>
            <a:ext uri="{FF2B5EF4-FFF2-40B4-BE49-F238E27FC236}">
              <a16:creationId xmlns:a16="http://schemas.microsoft.com/office/drawing/2014/main" xmlns="" id="{00000000-0008-0000-0C00-0000094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6394" name="直線コネクタ 43">
          <a:extLst>
            <a:ext uri="{FF2B5EF4-FFF2-40B4-BE49-F238E27FC236}">
              <a16:creationId xmlns:a16="http://schemas.microsoft.com/office/drawing/2014/main" xmlns="" id="{00000000-0008-0000-0C00-00000A4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6395" name="直線コネクタ 43">
          <a:extLst>
            <a:ext uri="{FF2B5EF4-FFF2-40B4-BE49-F238E27FC236}">
              <a16:creationId xmlns:a16="http://schemas.microsoft.com/office/drawing/2014/main" xmlns="" id="{00000000-0008-0000-0C00-00000B4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6396" name="直線コネクタ 43">
          <a:extLst>
            <a:ext uri="{FF2B5EF4-FFF2-40B4-BE49-F238E27FC236}">
              <a16:creationId xmlns:a16="http://schemas.microsoft.com/office/drawing/2014/main" xmlns="" id="{00000000-0008-0000-0C00-00000C4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6397" name="直線コネクタ 43">
          <a:extLst>
            <a:ext uri="{FF2B5EF4-FFF2-40B4-BE49-F238E27FC236}">
              <a16:creationId xmlns:a16="http://schemas.microsoft.com/office/drawing/2014/main" xmlns="" id="{00000000-0008-0000-0C00-00000D4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6398" name="直線コネクタ 43">
          <a:extLst>
            <a:ext uri="{FF2B5EF4-FFF2-40B4-BE49-F238E27FC236}">
              <a16:creationId xmlns:a16="http://schemas.microsoft.com/office/drawing/2014/main" xmlns="" id="{00000000-0008-0000-0C00-00000E4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6399" name="直線コネクタ 43">
          <a:extLst>
            <a:ext uri="{FF2B5EF4-FFF2-40B4-BE49-F238E27FC236}">
              <a16:creationId xmlns:a16="http://schemas.microsoft.com/office/drawing/2014/main" xmlns="" id="{00000000-0008-0000-0C00-00000F4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6400" name="直線コネクタ 43">
          <a:extLst>
            <a:ext uri="{FF2B5EF4-FFF2-40B4-BE49-F238E27FC236}">
              <a16:creationId xmlns:a16="http://schemas.microsoft.com/office/drawing/2014/main" xmlns="" id="{00000000-0008-0000-0C00-0000104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6401" name="直線コネクタ 43">
          <a:extLst>
            <a:ext uri="{FF2B5EF4-FFF2-40B4-BE49-F238E27FC236}">
              <a16:creationId xmlns:a16="http://schemas.microsoft.com/office/drawing/2014/main" xmlns="" id="{00000000-0008-0000-0C00-0000114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6402" name="直線コネクタ 45">
          <a:extLst>
            <a:ext uri="{FF2B5EF4-FFF2-40B4-BE49-F238E27FC236}">
              <a16:creationId xmlns:a16="http://schemas.microsoft.com/office/drawing/2014/main" xmlns="" id="{00000000-0008-0000-0C00-0000124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6403" name="直線コネクタ 43">
          <a:extLst>
            <a:ext uri="{FF2B5EF4-FFF2-40B4-BE49-F238E27FC236}">
              <a16:creationId xmlns:a16="http://schemas.microsoft.com/office/drawing/2014/main" xmlns="" id="{00000000-0008-0000-0C00-0000134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6404" name="直線コネクタ 43">
          <a:extLst>
            <a:ext uri="{FF2B5EF4-FFF2-40B4-BE49-F238E27FC236}">
              <a16:creationId xmlns:a16="http://schemas.microsoft.com/office/drawing/2014/main" xmlns="" id="{00000000-0008-0000-0C00-0000144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6405" name="直線コネクタ 43">
          <a:extLst>
            <a:ext uri="{FF2B5EF4-FFF2-40B4-BE49-F238E27FC236}">
              <a16:creationId xmlns:a16="http://schemas.microsoft.com/office/drawing/2014/main" xmlns="" id="{00000000-0008-0000-0C00-0000154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6406" name="直線コネクタ 43">
          <a:extLst>
            <a:ext uri="{FF2B5EF4-FFF2-40B4-BE49-F238E27FC236}">
              <a16:creationId xmlns:a16="http://schemas.microsoft.com/office/drawing/2014/main" xmlns="" id="{00000000-0008-0000-0C00-0000164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6407" name="直線コネクタ 43">
          <a:extLst>
            <a:ext uri="{FF2B5EF4-FFF2-40B4-BE49-F238E27FC236}">
              <a16:creationId xmlns:a16="http://schemas.microsoft.com/office/drawing/2014/main" xmlns="" id="{00000000-0008-0000-0C00-0000174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6408" name="直線コネクタ 43">
          <a:extLst>
            <a:ext uri="{FF2B5EF4-FFF2-40B4-BE49-F238E27FC236}">
              <a16:creationId xmlns:a16="http://schemas.microsoft.com/office/drawing/2014/main" xmlns="" id="{00000000-0008-0000-0C00-0000184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6409" name="直線コネクタ 43">
          <a:extLst>
            <a:ext uri="{FF2B5EF4-FFF2-40B4-BE49-F238E27FC236}">
              <a16:creationId xmlns:a16="http://schemas.microsoft.com/office/drawing/2014/main" xmlns="" id="{00000000-0008-0000-0C00-0000194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6410" name="直線コネクタ 43">
          <a:extLst>
            <a:ext uri="{FF2B5EF4-FFF2-40B4-BE49-F238E27FC236}">
              <a16:creationId xmlns:a16="http://schemas.microsoft.com/office/drawing/2014/main" xmlns="" id="{00000000-0008-0000-0C00-00001A4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6411" name="直線コネクタ 43">
          <a:extLst>
            <a:ext uri="{FF2B5EF4-FFF2-40B4-BE49-F238E27FC236}">
              <a16:creationId xmlns:a16="http://schemas.microsoft.com/office/drawing/2014/main" xmlns="" id="{00000000-0008-0000-0C00-00001B4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6412" name="角丸四角形 12">
          <a:extLst>
            <a:ext uri="{FF2B5EF4-FFF2-40B4-BE49-F238E27FC236}">
              <a16:creationId xmlns:a16="http://schemas.microsoft.com/office/drawing/2014/main" xmlns="" id="{00000000-0008-0000-0C00-00001C4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6413" name="Check Box 6" hidden="1">
              <a:extLst>
                <a:ext uri="{63B3BB69-23CF-44E3-9099-C40C66FF867C}">
                  <a14:compatExt spid="_x0000_s16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D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D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D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D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D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D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D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7409" name="Drop Down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D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D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D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D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D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D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D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D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D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D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D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D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D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D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D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D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D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D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D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D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D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D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D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D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D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D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D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D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D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D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D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D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D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D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D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17410" name="Check Box 2" hidden="1">
                <a:extLst>
                  <a:ext uri="{63B3BB69-23CF-44E3-9099-C40C66FF867C}">
                    <a14:compatExt spid="_x0000_s17410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7411" name="Check Box 3" hidden="1">
                <a:extLst>
                  <a:ext uri="{63B3BB69-23CF-44E3-9099-C40C66FF867C}">
                    <a14:compatExt spid="_x0000_s17411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7412" name="Check Box 4" hidden="1">
                <a:extLst>
                  <a:ext uri="{63B3BB69-23CF-44E3-9099-C40C66FF867C}">
                    <a14:compatExt spid="_x0000_s17412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7413" name="Check Box 5" hidden="1">
                <a:extLst>
                  <a:ext uri="{63B3BB69-23CF-44E3-9099-C40C66FF867C}">
                    <a14:compatExt spid="_x0000_s17413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D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D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D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D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D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D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D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D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D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D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7408" name="図 17407">
          <a:extLst>
            <a:ext uri="{FF2B5EF4-FFF2-40B4-BE49-F238E27FC236}">
              <a16:creationId xmlns:a16="http://schemas.microsoft.com/office/drawing/2014/main" xmlns="" id="{00000000-0008-0000-0D00-0000004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7414" name="直線コネクタ 43">
          <a:extLst>
            <a:ext uri="{FF2B5EF4-FFF2-40B4-BE49-F238E27FC236}">
              <a16:creationId xmlns:a16="http://schemas.microsoft.com/office/drawing/2014/main" xmlns="" id="{00000000-0008-0000-0D00-0000064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7415" name="直線コネクタ 45">
          <a:extLst>
            <a:ext uri="{FF2B5EF4-FFF2-40B4-BE49-F238E27FC236}">
              <a16:creationId xmlns:a16="http://schemas.microsoft.com/office/drawing/2014/main" xmlns="" id="{00000000-0008-0000-0D00-0000074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7416" name="直線コネクタ 43">
          <a:extLst>
            <a:ext uri="{FF2B5EF4-FFF2-40B4-BE49-F238E27FC236}">
              <a16:creationId xmlns:a16="http://schemas.microsoft.com/office/drawing/2014/main" xmlns="" id="{00000000-0008-0000-0D00-0000084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7417" name="直線コネクタ 43">
          <a:extLst>
            <a:ext uri="{FF2B5EF4-FFF2-40B4-BE49-F238E27FC236}">
              <a16:creationId xmlns:a16="http://schemas.microsoft.com/office/drawing/2014/main" xmlns="" id="{00000000-0008-0000-0D00-0000094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7418" name="直線コネクタ 43">
          <a:extLst>
            <a:ext uri="{FF2B5EF4-FFF2-40B4-BE49-F238E27FC236}">
              <a16:creationId xmlns:a16="http://schemas.microsoft.com/office/drawing/2014/main" xmlns="" id="{00000000-0008-0000-0D00-00000A4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7419" name="直線コネクタ 43">
          <a:extLst>
            <a:ext uri="{FF2B5EF4-FFF2-40B4-BE49-F238E27FC236}">
              <a16:creationId xmlns:a16="http://schemas.microsoft.com/office/drawing/2014/main" xmlns="" id="{00000000-0008-0000-0D00-00000B4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7420" name="直線コネクタ 43">
          <a:extLst>
            <a:ext uri="{FF2B5EF4-FFF2-40B4-BE49-F238E27FC236}">
              <a16:creationId xmlns:a16="http://schemas.microsoft.com/office/drawing/2014/main" xmlns="" id="{00000000-0008-0000-0D00-00000C4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7421" name="直線コネクタ 43">
          <a:extLst>
            <a:ext uri="{FF2B5EF4-FFF2-40B4-BE49-F238E27FC236}">
              <a16:creationId xmlns:a16="http://schemas.microsoft.com/office/drawing/2014/main" xmlns="" id="{00000000-0008-0000-0D00-00000D4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7422" name="直線コネクタ 43">
          <a:extLst>
            <a:ext uri="{FF2B5EF4-FFF2-40B4-BE49-F238E27FC236}">
              <a16:creationId xmlns:a16="http://schemas.microsoft.com/office/drawing/2014/main" xmlns="" id="{00000000-0008-0000-0D00-00000E4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7423" name="直線コネクタ 43">
          <a:extLst>
            <a:ext uri="{FF2B5EF4-FFF2-40B4-BE49-F238E27FC236}">
              <a16:creationId xmlns:a16="http://schemas.microsoft.com/office/drawing/2014/main" xmlns="" id="{00000000-0008-0000-0D00-00000F4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7424" name="直線コネクタ 43">
          <a:extLst>
            <a:ext uri="{FF2B5EF4-FFF2-40B4-BE49-F238E27FC236}">
              <a16:creationId xmlns:a16="http://schemas.microsoft.com/office/drawing/2014/main" xmlns="" id="{00000000-0008-0000-0D00-0000104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7425" name="直線コネクタ 43">
          <a:extLst>
            <a:ext uri="{FF2B5EF4-FFF2-40B4-BE49-F238E27FC236}">
              <a16:creationId xmlns:a16="http://schemas.microsoft.com/office/drawing/2014/main" xmlns="" id="{00000000-0008-0000-0D00-0000114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7426" name="直線コネクタ 45">
          <a:extLst>
            <a:ext uri="{FF2B5EF4-FFF2-40B4-BE49-F238E27FC236}">
              <a16:creationId xmlns:a16="http://schemas.microsoft.com/office/drawing/2014/main" xmlns="" id="{00000000-0008-0000-0D00-0000124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7427" name="直線コネクタ 43">
          <a:extLst>
            <a:ext uri="{FF2B5EF4-FFF2-40B4-BE49-F238E27FC236}">
              <a16:creationId xmlns:a16="http://schemas.microsoft.com/office/drawing/2014/main" xmlns="" id="{00000000-0008-0000-0D00-0000134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7428" name="直線コネクタ 43">
          <a:extLst>
            <a:ext uri="{FF2B5EF4-FFF2-40B4-BE49-F238E27FC236}">
              <a16:creationId xmlns:a16="http://schemas.microsoft.com/office/drawing/2014/main" xmlns="" id="{00000000-0008-0000-0D00-0000144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7429" name="直線コネクタ 43">
          <a:extLst>
            <a:ext uri="{FF2B5EF4-FFF2-40B4-BE49-F238E27FC236}">
              <a16:creationId xmlns:a16="http://schemas.microsoft.com/office/drawing/2014/main" xmlns="" id="{00000000-0008-0000-0D00-0000154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7430" name="直線コネクタ 43">
          <a:extLst>
            <a:ext uri="{FF2B5EF4-FFF2-40B4-BE49-F238E27FC236}">
              <a16:creationId xmlns:a16="http://schemas.microsoft.com/office/drawing/2014/main" xmlns="" id="{00000000-0008-0000-0D00-0000164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7431" name="直線コネクタ 43">
          <a:extLst>
            <a:ext uri="{FF2B5EF4-FFF2-40B4-BE49-F238E27FC236}">
              <a16:creationId xmlns:a16="http://schemas.microsoft.com/office/drawing/2014/main" xmlns="" id="{00000000-0008-0000-0D00-0000174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7432" name="直線コネクタ 43">
          <a:extLst>
            <a:ext uri="{FF2B5EF4-FFF2-40B4-BE49-F238E27FC236}">
              <a16:creationId xmlns:a16="http://schemas.microsoft.com/office/drawing/2014/main" xmlns="" id="{00000000-0008-0000-0D00-0000184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7433" name="直線コネクタ 43">
          <a:extLst>
            <a:ext uri="{FF2B5EF4-FFF2-40B4-BE49-F238E27FC236}">
              <a16:creationId xmlns:a16="http://schemas.microsoft.com/office/drawing/2014/main" xmlns="" id="{00000000-0008-0000-0D00-0000194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7434" name="直線コネクタ 43">
          <a:extLst>
            <a:ext uri="{FF2B5EF4-FFF2-40B4-BE49-F238E27FC236}">
              <a16:creationId xmlns:a16="http://schemas.microsoft.com/office/drawing/2014/main" xmlns="" id="{00000000-0008-0000-0D00-00001A4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7435" name="直線コネクタ 43">
          <a:extLst>
            <a:ext uri="{FF2B5EF4-FFF2-40B4-BE49-F238E27FC236}">
              <a16:creationId xmlns:a16="http://schemas.microsoft.com/office/drawing/2014/main" xmlns="" id="{00000000-0008-0000-0D00-00001B4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7436" name="角丸四角形 12">
          <a:extLst>
            <a:ext uri="{FF2B5EF4-FFF2-40B4-BE49-F238E27FC236}">
              <a16:creationId xmlns:a16="http://schemas.microsoft.com/office/drawing/2014/main" xmlns="" id="{00000000-0008-0000-0D00-00001C4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7437" name="Check Box 6" hidden="1">
              <a:extLst>
                <a:ext uri="{63B3BB69-23CF-44E3-9099-C40C66FF867C}">
                  <a14:compatExt spid="_x0000_s17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E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E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E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E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E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E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E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E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E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E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E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E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E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E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E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E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8433" name="Drop Down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E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E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E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E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E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E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E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E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E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E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E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E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E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E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E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E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E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E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E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E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E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E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E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E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E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E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E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E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E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E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E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E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E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E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E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18434" name="Check Box 2" hidden="1">
                <a:extLst>
                  <a:ext uri="{63B3BB69-23CF-44E3-9099-C40C66FF867C}">
                    <a14:compatExt spid="_x0000_s18434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8435" name="Check Box 3" hidden="1">
                <a:extLst>
                  <a:ext uri="{63B3BB69-23CF-44E3-9099-C40C66FF867C}">
                    <a14:compatExt spid="_x0000_s18435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8436" name="Check Box 4" hidden="1">
                <a:extLst>
                  <a:ext uri="{63B3BB69-23CF-44E3-9099-C40C66FF867C}">
                    <a14:compatExt spid="_x0000_s18436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8437" name="Check Box 5" hidden="1">
                <a:extLst>
                  <a:ext uri="{63B3BB69-23CF-44E3-9099-C40C66FF867C}">
                    <a14:compatExt spid="_x0000_s18437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E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E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E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E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E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E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E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E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E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E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8432" name="図 18431">
          <a:extLst>
            <a:ext uri="{FF2B5EF4-FFF2-40B4-BE49-F238E27FC236}">
              <a16:creationId xmlns:a16="http://schemas.microsoft.com/office/drawing/2014/main" xmlns="" id="{00000000-0008-0000-0E00-0000004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8438" name="直線コネクタ 43">
          <a:extLst>
            <a:ext uri="{FF2B5EF4-FFF2-40B4-BE49-F238E27FC236}">
              <a16:creationId xmlns:a16="http://schemas.microsoft.com/office/drawing/2014/main" xmlns="" id="{00000000-0008-0000-0E00-0000064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8439" name="直線コネクタ 45">
          <a:extLst>
            <a:ext uri="{FF2B5EF4-FFF2-40B4-BE49-F238E27FC236}">
              <a16:creationId xmlns:a16="http://schemas.microsoft.com/office/drawing/2014/main" xmlns="" id="{00000000-0008-0000-0E00-0000074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8440" name="直線コネクタ 43">
          <a:extLst>
            <a:ext uri="{FF2B5EF4-FFF2-40B4-BE49-F238E27FC236}">
              <a16:creationId xmlns:a16="http://schemas.microsoft.com/office/drawing/2014/main" xmlns="" id="{00000000-0008-0000-0E00-0000084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8441" name="直線コネクタ 43">
          <a:extLst>
            <a:ext uri="{FF2B5EF4-FFF2-40B4-BE49-F238E27FC236}">
              <a16:creationId xmlns:a16="http://schemas.microsoft.com/office/drawing/2014/main" xmlns="" id="{00000000-0008-0000-0E00-0000094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8442" name="直線コネクタ 43">
          <a:extLst>
            <a:ext uri="{FF2B5EF4-FFF2-40B4-BE49-F238E27FC236}">
              <a16:creationId xmlns:a16="http://schemas.microsoft.com/office/drawing/2014/main" xmlns="" id="{00000000-0008-0000-0E00-00000A4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8443" name="直線コネクタ 43">
          <a:extLst>
            <a:ext uri="{FF2B5EF4-FFF2-40B4-BE49-F238E27FC236}">
              <a16:creationId xmlns:a16="http://schemas.microsoft.com/office/drawing/2014/main" xmlns="" id="{00000000-0008-0000-0E00-00000B4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8444" name="直線コネクタ 43">
          <a:extLst>
            <a:ext uri="{FF2B5EF4-FFF2-40B4-BE49-F238E27FC236}">
              <a16:creationId xmlns:a16="http://schemas.microsoft.com/office/drawing/2014/main" xmlns="" id="{00000000-0008-0000-0E00-00000C4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8445" name="直線コネクタ 43">
          <a:extLst>
            <a:ext uri="{FF2B5EF4-FFF2-40B4-BE49-F238E27FC236}">
              <a16:creationId xmlns:a16="http://schemas.microsoft.com/office/drawing/2014/main" xmlns="" id="{00000000-0008-0000-0E00-00000D4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8446" name="直線コネクタ 43">
          <a:extLst>
            <a:ext uri="{FF2B5EF4-FFF2-40B4-BE49-F238E27FC236}">
              <a16:creationId xmlns:a16="http://schemas.microsoft.com/office/drawing/2014/main" xmlns="" id="{00000000-0008-0000-0E00-00000E4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8447" name="直線コネクタ 43">
          <a:extLst>
            <a:ext uri="{FF2B5EF4-FFF2-40B4-BE49-F238E27FC236}">
              <a16:creationId xmlns:a16="http://schemas.microsoft.com/office/drawing/2014/main" xmlns="" id="{00000000-0008-0000-0E00-00000F4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8448" name="直線コネクタ 43">
          <a:extLst>
            <a:ext uri="{FF2B5EF4-FFF2-40B4-BE49-F238E27FC236}">
              <a16:creationId xmlns:a16="http://schemas.microsoft.com/office/drawing/2014/main" xmlns="" id="{00000000-0008-0000-0E00-0000104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8449" name="直線コネクタ 43">
          <a:extLst>
            <a:ext uri="{FF2B5EF4-FFF2-40B4-BE49-F238E27FC236}">
              <a16:creationId xmlns:a16="http://schemas.microsoft.com/office/drawing/2014/main" xmlns="" id="{00000000-0008-0000-0E00-0000114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8450" name="直線コネクタ 45">
          <a:extLst>
            <a:ext uri="{FF2B5EF4-FFF2-40B4-BE49-F238E27FC236}">
              <a16:creationId xmlns:a16="http://schemas.microsoft.com/office/drawing/2014/main" xmlns="" id="{00000000-0008-0000-0E00-0000124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8451" name="直線コネクタ 43">
          <a:extLst>
            <a:ext uri="{FF2B5EF4-FFF2-40B4-BE49-F238E27FC236}">
              <a16:creationId xmlns:a16="http://schemas.microsoft.com/office/drawing/2014/main" xmlns="" id="{00000000-0008-0000-0E00-0000134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8452" name="直線コネクタ 43">
          <a:extLst>
            <a:ext uri="{FF2B5EF4-FFF2-40B4-BE49-F238E27FC236}">
              <a16:creationId xmlns:a16="http://schemas.microsoft.com/office/drawing/2014/main" xmlns="" id="{00000000-0008-0000-0E00-0000144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8453" name="直線コネクタ 43">
          <a:extLst>
            <a:ext uri="{FF2B5EF4-FFF2-40B4-BE49-F238E27FC236}">
              <a16:creationId xmlns:a16="http://schemas.microsoft.com/office/drawing/2014/main" xmlns="" id="{00000000-0008-0000-0E00-0000154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8454" name="直線コネクタ 43">
          <a:extLst>
            <a:ext uri="{FF2B5EF4-FFF2-40B4-BE49-F238E27FC236}">
              <a16:creationId xmlns:a16="http://schemas.microsoft.com/office/drawing/2014/main" xmlns="" id="{00000000-0008-0000-0E00-0000164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8455" name="直線コネクタ 43">
          <a:extLst>
            <a:ext uri="{FF2B5EF4-FFF2-40B4-BE49-F238E27FC236}">
              <a16:creationId xmlns:a16="http://schemas.microsoft.com/office/drawing/2014/main" xmlns="" id="{00000000-0008-0000-0E00-0000174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8456" name="直線コネクタ 43">
          <a:extLst>
            <a:ext uri="{FF2B5EF4-FFF2-40B4-BE49-F238E27FC236}">
              <a16:creationId xmlns:a16="http://schemas.microsoft.com/office/drawing/2014/main" xmlns="" id="{00000000-0008-0000-0E00-0000184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8457" name="直線コネクタ 43">
          <a:extLst>
            <a:ext uri="{FF2B5EF4-FFF2-40B4-BE49-F238E27FC236}">
              <a16:creationId xmlns:a16="http://schemas.microsoft.com/office/drawing/2014/main" xmlns="" id="{00000000-0008-0000-0E00-0000194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8458" name="直線コネクタ 43">
          <a:extLst>
            <a:ext uri="{FF2B5EF4-FFF2-40B4-BE49-F238E27FC236}">
              <a16:creationId xmlns:a16="http://schemas.microsoft.com/office/drawing/2014/main" xmlns="" id="{00000000-0008-0000-0E00-00001A4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8459" name="直線コネクタ 43">
          <a:extLst>
            <a:ext uri="{FF2B5EF4-FFF2-40B4-BE49-F238E27FC236}">
              <a16:creationId xmlns:a16="http://schemas.microsoft.com/office/drawing/2014/main" xmlns="" id="{00000000-0008-0000-0E00-00001B4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8460" name="角丸四角形 12">
          <a:extLst>
            <a:ext uri="{FF2B5EF4-FFF2-40B4-BE49-F238E27FC236}">
              <a16:creationId xmlns:a16="http://schemas.microsoft.com/office/drawing/2014/main" xmlns="" id="{00000000-0008-0000-0E00-00001C4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8461" name="Check Box 6" hidden="1">
              <a:extLst>
                <a:ext uri="{63B3BB69-23CF-44E3-9099-C40C66FF867C}">
                  <a14:compatExt spid="_x0000_s18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0F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0F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0F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0F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0F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0F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0F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0F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0F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0F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0F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0F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0F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0F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0F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0F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9457" name="Drop Down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0F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0F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0F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0F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0F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0F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0F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0F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0F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0F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0F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0F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0F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0F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0F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0F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0F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0F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0F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0F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0F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0F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0F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0F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0F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0F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0F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0F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0F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0F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0F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0F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0F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0F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0F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19458" name="Check Box 2" hidden="1">
                <a:extLst>
                  <a:ext uri="{63B3BB69-23CF-44E3-9099-C40C66FF867C}">
                    <a14:compatExt spid="_x0000_s19458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19459" name="Check Box 3" hidden="1">
                <a:extLst>
                  <a:ext uri="{63B3BB69-23CF-44E3-9099-C40C66FF867C}">
                    <a14:compatExt spid="_x0000_s19459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19460" name="Check Box 4" hidden="1">
                <a:extLst>
                  <a:ext uri="{63B3BB69-23CF-44E3-9099-C40C66FF867C}">
                    <a14:compatExt spid="_x0000_s19460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19461" name="Check Box 5" hidden="1">
                <a:extLst>
                  <a:ext uri="{63B3BB69-23CF-44E3-9099-C40C66FF867C}">
                    <a14:compatExt spid="_x0000_s19461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0F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0F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0F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0F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0F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0F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0F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0F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0F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0F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9456" name="図 19455">
          <a:extLst>
            <a:ext uri="{FF2B5EF4-FFF2-40B4-BE49-F238E27FC236}">
              <a16:creationId xmlns:a16="http://schemas.microsoft.com/office/drawing/2014/main" xmlns="" id="{00000000-0008-0000-0F00-0000004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9462" name="直線コネクタ 43">
          <a:extLst>
            <a:ext uri="{FF2B5EF4-FFF2-40B4-BE49-F238E27FC236}">
              <a16:creationId xmlns:a16="http://schemas.microsoft.com/office/drawing/2014/main" xmlns="" id="{00000000-0008-0000-0F00-0000064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9463" name="直線コネクタ 45">
          <a:extLst>
            <a:ext uri="{FF2B5EF4-FFF2-40B4-BE49-F238E27FC236}">
              <a16:creationId xmlns:a16="http://schemas.microsoft.com/office/drawing/2014/main" xmlns="" id="{00000000-0008-0000-0F00-0000074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9464" name="直線コネクタ 43">
          <a:extLst>
            <a:ext uri="{FF2B5EF4-FFF2-40B4-BE49-F238E27FC236}">
              <a16:creationId xmlns:a16="http://schemas.microsoft.com/office/drawing/2014/main" xmlns="" id="{00000000-0008-0000-0F00-0000084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9465" name="直線コネクタ 43">
          <a:extLst>
            <a:ext uri="{FF2B5EF4-FFF2-40B4-BE49-F238E27FC236}">
              <a16:creationId xmlns:a16="http://schemas.microsoft.com/office/drawing/2014/main" xmlns="" id="{00000000-0008-0000-0F00-0000094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9466" name="直線コネクタ 43">
          <a:extLst>
            <a:ext uri="{FF2B5EF4-FFF2-40B4-BE49-F238E27FC236}">
              <a16:creationId xmlns:a16="http://schemas.microsoft.com/office/drawing/2014/main" xmlns="" id="{00000000-0008-0000-0F00-00000A4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9467" name="直線コネクタ 43">
          <a:extLst>
            <a:ext uri="{FF2B5EF4-FFF2-40B4-BE49-F238E27FC236}">
              <a16:creationId xmlns:a16="http://schemas.microsoft.com/office/drawing/2014/main" xmlns="" id="{00000000-0008-0000-0F00-00000B4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9468" name="直線コネクタ 43">
          <a:extLst>
            <a:ext uri="{FF2B5EF4-FFF2-40B4-BE49-F238E27FC236}">
              <a16:creationId xmlns:a16="http://schemas.microsoft.com/office/drawing/2014/main" xmlns="" id="{00000000-0008-0000-0F00-00000C4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9469" name="直線コネクタ 43">
          <a:extLst>
            <a:ext uri="{FF2B5EF4-FFF2-40B4-BE49-F238E27FC236}">
              <a16:creationId xmlns:a16="http://schemas.microsoft.com/office/drawing/2014/main" xmlns="" id="{00000000-0008-0000-0F00-00000D4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9470" name="直線コネクタ 43">
          <a:extLst>
            <a:ext uri="{FF2B5EF4-FFF2-40B4-BE49-F238E27FC236}">
              <a16:creationId xmlns:a16="http://schemas.microsoft.com/office/drawing/2014/main" xmlns="" id="{00000000-0008-0000-0F00-00000E4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9471" name="直線コネクタ 43">
          <a:extLst>
            <a:ext uri="{FF2B5EF4-FFF2-40B4-BE49-F238E27FC236}">
              <a16:creationId xmlns:a16="http://schemas.microsoft.com/office/drawing/2014/main" xmlns="" id="{00000000-0008-0000-0F00-00000F4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9472" name="直線コネクタ 43">
          <a:extLst>
            <a:ext uri="{FF2B5EF4-FFF2-40B4-BE49-F238E27FC236}">
              <a16:creationId xmlns:a16="http://schemas.microsoft.com/office/drawing/2014/main" xmlns="" id="{00000000-0008-0000-0F00-0000104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9473" name="直線コネクタ 43">
          <a:extLst>
            <a:ext uri="{FF2B5EF4-FFF2-40B4-BE49-F238E27FC236}">
              <a16:creationId xmlns:a16="http://schemas.microsoft.com/office/drawing/2014/main" xmlns="" id="{00000000-0008-0000-0F00-0000114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9474" name="直線コネクタ 45">
          <a:extLst>
            <a:ext uri="{FF2B5EF4-FFF2-40B4-BE49-F238E27FC236}">
              <a16:creationId xmlns:a16="http://schemas.microsoft.com/office/drawing/2014/main" xmlns="" id="{00000000-0008-0000-0F00-0000124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9475" name="直線コネクタ 43">
          <a:extLst>
            <a:ext uri="{FF2B5EF4-FFF2-40B4-BE49-F238E27FC236}">
              <a16:creationId xmlns:a16="http://schemas.microsoft.com/office/drawing/2014/main" xmlns="" id="{00000000-0008-0000-0F00-0000134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9476" name="直線コネクタ 43">
          <a:extLst>
            <a:ext uri="{FF2B5EF4-FFF2-40B4-BE49-F238E27FC236}">
              <a16:creationId xmlns:a16="http://schemas.microsoft.com/office/drawing/2014/main" xmlns="" id="{00000000-0008-0000-0F00-0000144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9477" name="直線コネクタ 43">
          <a:extLst>
            <a:ext uri="{FF2B5EF4-FFF2-40B4-BE49-F238E27FC236}">
              <a16:creationId xmlns:a16="http://schemas.microsoft.com/office/drawing/2014/main" xmlns="" id="{00000000-0008-0000-0F00-0000154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9478" name="直線コネクタ 43">
          <a:extLst>
            <a:ext uri="{FF2B5EF4-FFF2-40B4-BE49-F238E27FC236}">
              <a16:creationId xmlns:a16="http://schemas.microsoft.com/office/drawing/2014/main" xmlns="" id="{00000000-0008-0000-0F00-0000164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9479" name="直線コネクタ 43">
          <a:extLst>
            <a:ext uri="{FF2B5EF4-FFF2-40B4-BE49-F238E27FC236}">
              <a16:creationId xmlns:a16="http://schemas.microsoft.com/office/drawing/2014/main" xmlns="" id="{00000000-0008-0000-0F00-0000174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9480" name="直線コネクタ 43">
          <a:extLst>
            <a:ext uri="{FF2B5EF4-FFF2-40B4-BE49-F238E27FC236}">
              <a16:creationId xmlns:a16="http://schemas.microsoft.com/office/drawing/2014/main" xmlns="" id="{00000000-0008-0000-0F00-0000184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9481" name="直線コネクタ 43">
          <a:extLst>
            <a:ext uri="{FF2B5EF4-FFF2-40B4-BE49-F238E27FC236}">
              <a16:creationId xmlns:a16="http://schemas.microsoft.com/office/drawing/2014/main" xmlns="" id="{00000000-0008-0000-0F00-0000194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9482" name="直線コネクタ 43">
          <a:extLst>
            <a:ext uri="{FF2B5EF4-FFF2-40B4-BE49-F238E27FC236}">
              <a16:creationId xmlns:a16="http://schemas.microsoft.com/office/drawing/2014/main" xmlns="" id="{00000000-0008-0000-0F00-00001A4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9483" name="直線コネクタ 43">
          <a:extLst>
            <a:ext uri="{FF2B5EF4-FFF2-40B4-BE49-F238E27FC236}">
              <a16:creationId xmlns:a16="http://schemas.microsoft.com/office/drawing/2014/main" xmlns="" id="{00000000-0008-0000-0F00-00001B4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9484" name="角丸四角形 12">
          <a:extLst>
            <a:ext uri="{FF2B5EF4-FFF2-40B4-BE49-F238E27FC236}">
              <a16:creationId xmlns:a16="http://schemas.microsoft.com/office/drawing/2014/main" xmlns="" id="{00000000-0008-0000-0F00-00001C4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9485" name="Check Box 6" hidden="1">
              <a:extLst>
                <a:ext uri="{63B3BB69-23CF-44E3-9099-C40C66FF867C}">
                  <a14:compatExt spid="_x0000_s19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0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10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10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10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10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10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10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10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10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10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10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10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10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10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10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10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0481" name="Drop Down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10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10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10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10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10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10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0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10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0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0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10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0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0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10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0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10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0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0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10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10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10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10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10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10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10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10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10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10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10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10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10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10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10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10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10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20482" name="Check Box 2" hidden="1">
                <a:extLst>
                  <a:ext uri="{63B3BB69-23CF-44E3-9099-C40C66FF867C}">
                    <a14:compatExt spid="_x0000_s20482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20483" name="Check Box 3" hidden="1">
                <a:extLst>
                  <a:ext uri="{63B3BB69-23CF-44E3-9099-C40C66FF867C}">
                    <a14:compatExt spid="_x0000_s20483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20484" name="Check Box 4" hidden="1">
                <a:extLst>
                  <a:ext uri="{63B3BB69-23CF-44E3-9099-C40C66FF867C}">
                    <a14:compatExt spid="_x0000_s20484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20485" name="Check Box 5" hidden="1">
                <a:extLst>
                  <a:ext uri="{63B3BB69-23CF-44E3-9099-C40C66FF867C}">
                    <a14:compatExt spid="_x0000_s20485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10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10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10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10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10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10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10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10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10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1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0480" name="図 20479">
          <a:extLst>
            <a:ext uri="{FF2B5EF4-FFF2-40B4-BE49-F238E27FC236}">
              <a16:creationId xmlns:a16="http://schemas.microsoft.com/office/drawing/2014/main" xmlns="" id="{00000000-0008-0000-1000-0000005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0486" name="直線コネクタ 43">
          <a:extLst>
            <a:ext uri="{FF2B5EF4-FFF2-40B4-BE49-F238E27FC236}">
              <a16:creationId xmlns:a16="http://schemas.microsoft.com/office/drawing/2014/main" xmlns="" id="{00000000-0008-0000-1000-0000065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0487" name="直線コネクタ 45">
          <a:extLst>
            <a:ext uri="{FF2B5EF4-FFF2-40B4-BE49-F238E27FC236}">
              <a16:creationId xmlns:a16="http://schemas.microsoft.com/office/drawing/2014/main" xmlns="" id="{00000000-0008-0000-1000-0000075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0488" name="直線コネクタ 43">
          <a:extLst>
            <a:ext uri="{FF2B5EF4-FFF2-40B4-BE49-F238E27FC236}">
              <a16:creationId xmlns:a16="http://schemas.microsoft.com/office/drawing/2014/main" xmlns="" id="{00000000-0008-0000-1000-0000085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0489" name="直線コネクタ 43">
          <a:extLst>
            <a:ext uri="{FF2B5EF4-FFF2-40B4-BE49-F238E27FC236}">
              <a16:creationId xmlns:a16="http://schemas.microsoft.com/office/drawing/2014/main" xmlns="" id="{00000000-0008-0000-1000-0000095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0490" name="直線コネクタ 43">
          <a:extLst>
            <a:ext uri="{FF2B5EF4-FFF2-40B4-BE49-F238E27FC236}">
              <a16:creationId xmlns:a16="http://schemas.microsoft.com/office/drawing/2014/main" xmlns="" id="{00000000-0008-0000-1000-00000A5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0491" name="直線コネクタ 43">
          <a:extLst>
            <a:ext uri="{FF2B5EF4-FFF2-40B4-BE49-F238E27FC236}">
              <a16:creationId xmlns:a16="http://schemas.microsoft.com/office/drawing/2014/main" xmlns="" id="{00000000-0008-0000-1000-00000B5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0492" name="直線コネクタ 43">
          <a:extLst>
            <a:ext uri="{FF2B5EF4-FFF2-40B4-BE49-F238E27FC236}">
              <a16:creationId xmlns:a16="http://schemas.microsoft.com/office/drawing/2014/main" xmlns="" id="{00000000-0008-0000-1000-00000C5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0493" name="直線コネクタ 43">
          <a:extLst>
            <a:ext uri="{FF2B5EF4-FFF2-40B4-BE49-F238E27FC236}">
              <a16:creationId xmlns:a16="http://schemas.microsoft.com/office/drawing/2014/main" xmlns="" id="{00000000-0008-0000-1000-00000D5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0494" name="直線コネクタ 43">
          <a:extLst>
            <a:ext uri="{FF2B5EF4-FFF2-40B4-BE49-F238E27FC236}">
              <a16:creationId xmlns:a16="http://schemas.microsoft.com/office/drawing/2014/main" xmlns="" id="{00000000-0008-0000-1000-00000E5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0495" name="直線コネクタ 43">
          <a:extLst>
            <a:ext uri="{FF2B5EF4-FFF2-40B4-BE49-F238E27FC236}">
              <a16:creationId xmlns:a16="http://schemas.microsoft.com/office/drawing/2014/main" xmlns="" id="{00000000-0008-0000-1000-00000F5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0496" name="直線コネクタ 43">
          <a:extLst>
            <a:ext uri="{FF2B5EF4-FFF2-40B4-BE49-F238E27FC236}">
              <a16:creationId xmlns:a16="http://schemas.microsoft.com/office/drawing/2014/main" xmlns="" id="{00000000-0008-0000-1000-0000105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0497" name="直線コネクタ 43">
          <a:extLst>
            <a:ext uri="{FF2B5EF4-FFF2-40B4-BE49-F238E27FC236}">
              <a16:creationId xmlns:a16="http://schemas.microsoft.com/office/drawing/2014/main" xmlns="" id="{00000000-0008-0000-1000-0000115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0498" name="直線コネクタ 45">
          <a:extLst>
            <a:ext uri="{FF2B5EF4-FFF2-40B4-BE49-F238E27FC236}">
              <a16:creationId xmlns:a16="http://schemas.microsoft.com/office/drawing/2014/main" xmlns="" id="{00000000-0008-0000-1000-0000125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0499" name="直線コネクタ 43">
          <a:extLst>
            <a:ext uri="{FF2B5EF4-FFF2-40B4-BE49-F238E27FC236}">
              <a16:creationId xmlns:a16="http://schemas.microsoft.com/office/drawing/2014/main" xmlns="" id="{00000000-0008-0000-1000-0000135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0500" name="直線コネクタ 43">
          <a:extLst>
            <a:ext uri="{FF2B5EF4-FFF2-40B4-BE49-F238E27FC236}">
              <a16:creationId xmlns:a16="http://schemas.microsoft.com/office/drawing/2014/main" xmlns="" id="{00000000-0008-0000-1000-0000145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0501" name="直線コネクタ 43">
          <a:extLst>
            <a:ext uri="{FF2B5EF4-FFF2-40B4-BE49-F238E27FC236}">
              <a16:creationId xmlns:a16="http://schemas.microsoft.com/office/drawing/2014/main" xmlns="" id="{00000000-0008-0000-1000-0000155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0502" name="直線コネクタ 43">
          <a:extLst>
            <a:ext uri="{FF2B5EF4-FFF2-40B4-BE49-F238E27FC236}">
              <a16:creationId xmlns:a16="http://schemas.microsoft.com/office/drawing/2014/main" xmlns="" id="{00000000-0008-0000-1000-0000165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0503" name="直線コネクタ 43">
          <a:extLst>
            <a:ext uri="{FF2B5EF4-FFF2-40B4-BE49-F238E27FC236}">
              <a16:creationId xmlns:a16="http://schemas.microsoft.com/office/drawing/2014/main" xmlns="" id="{00000000-0008-0000-1000-0000175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0504" name="直線コネクタ 43">
          <a:extLst>
            <a:ext uri="{FF2B5EF4-FFF2-40B4-BE49-F238E27FC236}">
              <a16:creationId xmlns:a16="http://schemas.microsoft.com/office/drawing/2014/main" xmlns="" id="{00000000-0008-0000-1000-0000185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0505" name="直線コネクタ 43">
          <a:extLst>
            <a:ext uri="{FF2B5EF4-FFF2-40B4-BE49-F238E27FC236}">
              <a16:creationId xmlns:a16="http://schemas.microsoft.com/office/drawing/2014/main" xmlns="" id="{00000000-0008-0000-1000-0000195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0506" name="直線コネクタ 43">
          <a:extLst>
            <a:ext uri="{FF2B5EF4-FFF2-40B4-BE49-F238E27FC236}">
              <a16:creationId xmlns:a16="http://schemas.microsoft.com/office/drawing/2014/main" xmlns="" id="{00000000-0008-0000-1000-00001A5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0507" name="直線コネクタ 43">
          <a:extLst>
            <a:ext uri="{FF2B5EF4-FFF2-40B4-BE49-F238E27FC236}">
              <a16:creationId xmlns:a16="http://schemas.microsoft.com/office/drawing/2014/main" xmlns="" id="{00000000-0008-0000-1000-00001B5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0508" name="角丸四角形 12">
          <a:extLst>
            <a:ext uri="{FF2B5EF4-FFF2-40B4-BE49-F238E27FC236}">
              <a16:creationId xmlns:a16="http://schemas.microsoft.com/office/drawing/2014/main" xmlns="" id="{00000000-0008-0000-1000-00001C5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0509" name="Check Box 6" hidden="1">
              <a:extLst>
                <a:ext uri="{63B3BB69-23CF-44E3-9099-C40C66FF867C}">
                  <a14:compatExt spid="_x0000_s20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1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1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11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11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11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11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11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11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11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11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11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11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11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11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11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11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11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1505" name="Drop Down 1" hidden="1">
              <a:extLst>
                <a:ext uri="{63B3BB69-23CF-44E3-9099-C40C66FF867C}">
                  <a14:compatExt spid="_x0000_s21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11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11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11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11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11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11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1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11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1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1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11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1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1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11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1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11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1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1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11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11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11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11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11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11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11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11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11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11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11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11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11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11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11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11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11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21506" name="Check Box 2" hidden="1">
                <a:extLst>
                  <a:ext uri="{63B3BB69-23CF-44E3-9099-C40C66FF867C}">
                    <a14:compatExt spid="_x0000_s21506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21507" name="Check Box 3" hidden="1">
                <a:extLst>
                  <a:ext uri="{63B3BB69-23CF-44E3-9099-C40C66FF867C}">
                    <a14:compatExt spid="_x0000_s21507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21508" name="Check Box 4" hidden="1">
                <a:extLst>
                  <a:ext uri="{63B3BB69-23CF-44E3-9099-C40C66FF867C}">
                    <a14:compatExt spid="_x0000_s21508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21509" name="Check Box 5" hidden="1">
                <a:extLst>
                  <a:ext uri="{63B3BB69-23CF-44E3-9099-C40C66FF867C}">
                    <a14:compatExt spid="_x0000_s21509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11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1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11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11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11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11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11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11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11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1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1504" name="図 21503">
          <a:extLst>
            <a:ext uri="{FF2B5EF4-FFF2-40B4-BE49-F238E27FC236}">
              <a16:creationId xmlns:a16="http://schemas.microsoft.com/office/drawing/2014/main" xmlns="" id="{00000000-0008-0000-1100-0000005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1510" name="直線コネクタ 43">
          <a:extLst>
            <a:ext uri="{FF2B5EF4-FFF2-40B4-BE49-F238E27FC236}">
              <a16:creationId xmlns:a16="http://schemas.microsoft.com/office/drawing/2014/main" xmlns="" id="{00000000-0008-0000-1100-0000065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1511" name="直線コネクタ 45">
          <a:extLst>
            <a:ext uri="{FF2B5EF4-FFF2-40B4-BE49-F238E27FC236}">
              <a16:creationId xmlns:a16="http://schemas.microsoft.com/office/drawing/2014/main" xmlns="" id="{00000000-0008-0000-1100-0000075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1512" name="直線コネクタ 43">
          <a:extLst>
            <a:ext uri="{FF2B5EF4-FFF2-40B4-BE49-F238E27FC236}">
              <a16:creationId xmlns:a16="http://schemas.microsoft.com/office/drawing/2014/main" xmlns="" id="{00000000-0008-0000-1100-0000085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1513" name="直線コネクタ 43">
          <a:extLst>
            <a:ext uri="{FF2B5EF4-FFF2-40B4-BE49-F238E27FC236}">
              <a16:creationId xmlns:a16="http://schemas.microsoft.com/office/drawing/2014/main" xmlns="" id="{00000000-0008-0000-1100-0000095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1514" name="直線コネクタ 43">
          <a:extLst>
            <a:ext uri="{FF2B5EF4-FFF2-40B4-BE49-F238E27FC236}">
              <a16:creationId xmlns:a16="http://schemas.microsoft.com/office/drawing/2014/main" xmlns="" id="{00000000-0008-0000-1100-00000A5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1515" name="直線コネクタ 43">
          <a:extLst>
            <a:ext uri="{FF2B5EF4-FFF2-40B4-BE49-F238E27FC236}">
              <a16:creationId xmlns:a16="http://schemas.microsoft.com/office/drawing/2014/main" xmlns="" id="{00000000-0008-0000-1100-00000B5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1516" name="直線コネクタ 43">
          <a:extLst>
            <a:ext uri="{FF2B5EF4-FFF2-40B4-BE49-F238E27FC236}">
              <a16:creationId xmlns:a16="http://schemas.microsoft.com/office/drawing/2014/main" xmlns="" id="{00000000-0008-0000-1100-00000C5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1517" name="直線コネクタ 43">
          <a:extLst>
            <a:ext uri="{FF2B5EF4-FFF2-40B4-BE49-F238E27FC236}">
              <a16:creationId xmlns:a16="http://schemas.microsoft.com/office/drawing/2014/main" xmlns="" id="{00000000-0008-0000-1100-00000D5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1518" name="直線コネクタ 43">
          <a:extLst>
            <a:ext uri="{FF2B5EF4-FFF2-40B4-BE49-F238E27FC236}">
              <a16:creationId xmlns:a16="http://schemas.microsoft.com/office/drawing/2014/main" xmlns="" id="{00000000-0008-0000-1100-00000E5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1519" name="直線コネクタ 43">
          <a:extLst>
            <a:ext uri="{FF2B5EF4-FFF2-40B4-BE49-F238E27FC236}">
              <a16:creationId xmlns:a16="http://schemas.microsoft.com/office/drawing/2014/main" xmlns="" id="{00000000-0008-0000-1100-00000F5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1520" name="直線コネクタ 43">
          <a:extLst>
            <a:ext uri="{FF2B5EF4-FFF2-40B4-BE49-F238E27FC236}">
              <a16:creationId xmlns:a16="http://schemas.microsoft.com/office/drawing/2014/main" xmlns="" id="{00000000-0008-0000-1100-0000105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1521" name="直線コネクタ 43">
          <a:extLst>
            <a:ext uri="{FF2B5EF4-FFF2-40B4-BE49-F238E27FC236}">
              <a16:creationId xmlns:a16="http://schemas.microsoft.com/office/drawing/2014/main" xmlns="" id="{00000000-0008-0000-1100-0000115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1522" name="直線コネクタ 45">
          <a:extLst>
            <a:ext uri="{FF2B5EF4-FFF2-40B4-BE49-F238E27FC236}">
              <a16:creationId xmlns:a16="http://schemas.microsoft.com/office/drawing/2014/main" xmlns="" id="{00000000-0008-0000-1100-0000125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1523" name="直線コネクタ 43">
          <a:extLst>
            <a:ext uri="{FF2B5EF4-FFF2-40B4-BE49-F238E27FC236}">
              <a16:creationId xmlns:a16="http://schemas.microsoft.com/office/drawing/2014/main" xmlns="" id="{00000000-0008-0000-1100-0000135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1524" name="直線コネクタ 43">
          <a:extLst>
            <a:ext uri="{FF2B5EF4-FFF2-40B4-BE49-F238E27FC236}">
              <a16:creationId xmlns:a16="http://schemas.microsoft.com/office/drawing/2014/main" xmlns="" id="{00000000-0008-0000-1100-0000145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1525" name="直線コネクタ 43">
          <a:extLst>
            <a:ext uri="{FF2B5EF4-FFF2-40B4-BE49-F238E27FC236}">
              <a16:creationId xmlns:a16="http://schemas.microsoft.com/office/drawing/2014/main" xmlns="" id="{00000000-0008-0000-1100-0000155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1526" name="直線コネクタ 43">
          <a:extLst>
            <a:ext uri="{FF2B5EF4-FFF2-40B4-BE49-F238E27FC236}">
              <a16:creationId xmlns:a16="http://schemas.microsoft.com/office/drawing/2014/main" xmlns="" id="{00000000-0008-0000-1100-0000165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1527" name="直線コネクタ 43">
          <a:extLst>
            <a:ext uri="{FF2B5EF4-FFF2-40B4-BE49-F238E27FC236}">
              <a16:creationId xmlns:a16="http://schemas.microsoft.com/office/drawing/2014/main" xmlns="" id="{00000000-0008-0000-1100-0000175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1528" name="直線コネクタ 43">
          <a:extLst>
            <a:ext uri="{FF2B5EF4-FFF2-40B4-BE49-F238E27FC236}">
              <a16:creationId xmlns:a16="http://schemas.microsoft.com/office/drawing/2014/main" xmlns="" id="{00000000-0008-0000-1100-0000185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1529" name="直線コネクタ 43">
          <a:extLst>
            <a:ext uri="{FF2B5EF4-FFF2-40B4-BE49-F238E27FC236}">
              <a16:creationId xmlns:a16="http://schemas.microsoft.com/office/drawing/2014/main" xmlns="" id="{00000000-0008-0000-1100-0000195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1530" name="直線コネクタ 43">
          <a:extLst>
            <a:ext uri="{FF2B5EF4-FFF2-40B4-BE49-F238E27FC236}">
              <a16:creationId xmlns:a16="http://schemas.microsoft.com/office/drawing/2014/main" xmlns="" id="{00000000-0008-0000-1100-00001A5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1531" name="直線コネクタ 43">
          <a:extLst>
            <a:ext uri="{FF2B5EF4-FFF2-40B4-BE49-F238E27FC236}">
              <a16:creationId xmlns:a16="http://schemas.microsoft.com/office/drawing/2014/main" xmlns="" id="{00000000-0008-0000-1100-00001B5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1532" name="角丸四角形 12">
          <a:extLst>
            <a:ext uri="{FF2B5EF4-FFF2-40B4-BE49-F238E27FC236}">
              <a16:creationId xmlns:a16="http://schemas.microsoft.com/office/drawing/2014/main" xmlns="" id="{00000000-0008-0000-1100-00001C5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1533" name="Check Box 6" hidden="1">
              <a:extLst>
                <a:ext uri="{63B3BB69-23CF-44E3-9099-C40C66FF867C}">
                  <a14:compatExt spid="_x0000_s21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2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2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12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12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12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12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12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12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12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12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12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12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12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12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12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12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12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2529" name="Drop Down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12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12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12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12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12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12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2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12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2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2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12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2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2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12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2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12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2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2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12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12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12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12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12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12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12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12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12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12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12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12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12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12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12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12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12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22530" name="Check Box 2" hidden="1">
                <a:extLst>
                  <a:ext uri="{63B3BB69-23CF-44E3-9099-C40C66FF867C}">
                    <a14:compatExt spid="_x0000_s22530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22531" name="Check Box 3" hidden="1">
                <a:extLst>
                  <a:ext uri="{63B3BB69-23CF-44E3-9099-C40C66FF867C}">
                    <a14:compatExt spid="_x0000_s22531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22532" name="Check Box 4" hidden="1">
                <a:extLst>
                  <a:ext uri="{63B3BB69-23CF-44E3-9099-C40C66FF867C}">
                    <a14:compatExt spid="_x0000_s22532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22533" name="Check Box 5" hidden="1">
                <a:extLst>
                  <a:ext uri="{63B3BB69-23CF-44E3-9099-C40C66FF867C}">
                    <a14:compatExt spid="_x0000_s22533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12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12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12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12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12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12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12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12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12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1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2528" name="図 22527">
          <a:extLst>
            <a:ext uri="{FF2B5EF4-FFF2-40B4-BE49-F238E27FC236}">
              <a16:creationId xmlns:a16="http://schemas.microsoft.com/office/drawing/2014/main" xmlns="" id="{00000000-0008-0000-1200-0000005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2534" name="直線コネクタ 43">
          <a:extLst>
            <a:ext uri="{FF2B5EF4-FFF2-40B4-BE49-F238E27FC236}">
              <a16:creationId xmlns:a16="http://schemas.microsoft.com/office/drawing/2014/main" xmlns="" id="{00000000-0008-0000-1200-0000065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2535" name="直線コネクタ 45">
          <a:extLst>
            <a:ext uri="{FF2B5EF4-FFF2-40B4-BE49-F238E27FC236}">
              <a16:creationId xmlns:a16="http://schemas.microsoft.com/office/drawing/2014/main" xmlns="" id="{00000000-0008-0000-1200-0000075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2536" name="直線コネクタ 43">
          <a:extLst>
            <a:ext uri="{FF2B5EF4-FFF2-40B4-BE49-F238E27FC236}">
              <a16:creationId xmlns:a16="http://schemas.microsoft.com/office/drawing/2014/main" xmlns="" id="{00000000-0008-0000-1200-0000085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2537" name="直線コネクタ 43">
          <a:extLst>
            <a:ext uri="{FF2B5EF4-FFF2-40B4-BE49-F238E27FC236}">
              <a16:creationId xmlns:a16="http://schemas.microsoft.com/office/drawing/2014/main" xmlns="" id="{00000000-0008-0000-1200-0000095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2538" name="直線コネクタ 43">
          <a:extLst>
            <a:ext uri="{FF2B5EF4-FFF2-40B4-BE49-F238E27FC236}">
              <a16:creationId xmlns:a16="http://schemas.microsoft.com/office/drawing/2014/main" xmlns="" id="{00000000-0008-0000-1200-00000A5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2539" name="直線コネクタ 43">
          <a:extLst>
            <a:ext uri="{FF2B5EF4-FFF2-40B4-BE49-F238E27FC236}">
              <a16:creationId xmlns:a16="http://schemas.microsoft.com/office/drawing/2014/main" xmlns="" id="{00000000-0008-0000-1200-00000B5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2540" name="直線コネクタ 43">
          <a:extLst>
            <a:ext uri="{FF2B5EF4-FFF2-40B4-BE49-F238E27FC236}">
              <a16:creationId xmlns:a16="http://schemas.microsoft.com/office/drawing/2014/main" xmlns="" id="{00000000-0008-0000-1200-00000C5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2541" name="直線コネクタ 43">
          <a:extLst>
            <a:ext uri="{FF2B5EF4-FFF2-40B4-BE49-F238E27FC236}">
              <a16:creationId xmlns:a16="http://schemas.microsoft.com/office/drawing/2014/main" xmlns="" id="{00000000-0008-0000-1200-00000D5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2542" name="直線コネクタ 43">
          <a:extLst>
            <a:ext uri="{FF2B5EF4-FFF2-40B4-BE49-F238E27FC236}">
              <a16:creationId xmlns:a16="http://schemas.microsoft.com/office/drawing/2014/main" xmlns="" id="{00000000-0008-0000-1200-00000E5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2543" name="直線コネクタ 43">
          <a:extLst>
            <a:ext uri="{FF2B5EF4-FFF2-40B4-BE49-F238E27FC236}">
              <a16:creationId xmlns:a16="http://schemas.microsoft.com/office/drawing/2014/main" xmlns="" id="{00000000-0008-0000-1200-00000F5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2544" name="直線コネクタ 43">
          <a:extLst>
            <a:ext uri="{FF2B5EF4-FFF2-40B4-BE49-F238E27FC236}">
              <a16:creationId xmlns:a16="http://schemas.microsoft.com/office/drawing/2014/main" xmlns="" id="{00000000-0008-0000-1200-0000105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2545" name="直線コネクタ 43">
          <a:extLst>
            <a:ext uri="{FF2B5EF4-FFF2-40B4-BE49-F238E27FC236}">
              <a16:creationId xmlns:a16="http://schemas.microsoft.com/office/drawing/2014/main" xmlns="" id="{00000000-0008-0000-1200-0000115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2546" name="直線コネクタ 45">
          <a:extLst>
            <a:ext uri="{FF2B5EF4-FFF2-40B4-BE49-F238E27FC236}">
              <a16:creationId xmlns:a16="http://schemas.microsoft.com/office/drawing/2014/main" xmlns="" id="{00000000-0008-0000-1200-0000125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2547" name="直線コネクタ 43">
          <a:extLst>
            <a:ext uri="{FF2B5EF4-FFF2-40B4-BE49-F238E27FC236}">
              <a16:creationId xmlns:a16="http://schemas.microsoft.com/office/drawing/2014/main" xmlns="" id="{00000000-0008-0000-1200-0000135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2548" name="直線コネクタ 43">
          <a:extLst>
            <a:ext uri="{FF2B5EF4-FFF2-40B4-BE49-F238E27FC236}">
              <a16:creationId xmlns:a16="http://schemas.microsoft.com/office/drawing/2014/main" xmlns="" id="{00000000-0008-0000-1200-0000145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2549" name="直線コネクタ 43">
          <a:extLst>
            <a:ext uri="{FF2B5EF4-FFF2-40B4-BE49-F238E27FC236}">
              <a16:creationId xmlns:a16="http://schemas.microsoft.com/office/drawing/2014/main" xmlns="" id="{00000000-0008-0000-1200-0000155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2550" name="直線コネクタ 43">
          <a:extLst>
            <a:ext uri="{FF2B5EF4-FFF2-40B4-BE49-F238E27FC236}">
              <a16:creationId xmlns:a16="http://schemas.microsoft.com/office/drawing/2014/main" xmlns="" id="{00000000-0008-0000-1200-0000165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2551" name="直線コネクタ 43">
          <a:extLst>
            <a:ext uri="{FF2B5EF4-FFF2-40B4-BE49-F238E27FC236}">
              <a16:creationId xmlns:a16="http://schemas.microsoft.com/office/drawing/2014/main" xmlns="" id="{00000000-0008-0000-1200-0000175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2552" name="直線コネクタ 43">
          <a:extLst>
            <a:ext uri="{FF2B5EF4-FFF2-40B4-BE49-F238E27FC236}">
              <a16:creationId xmlns:a16="http://schemas.microsoft.com/office/drawing/2014/main" xmlns="" id="{00000000-0008-0000-1200-0000185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2553" name="直線コネクタ 43">
          <a:extLst>
            <a:ext uri="{FF2B5EF4-FFF2-40B4-BE49-F238E27FC236}">
              <a16:creationId xmlns:a16="http://schemas.microsoft.com/office/drawing/2014/main" xmlns="" id="{00000000-0008-0000-1200-0000195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2554" name="直線コネクタ 43">
          <a:extLst>
            <a:ext uri="{FF2B5EF4-FFF2-40B4-BE49-F238E27FC236}">
              <a16:creationId xmlns:a16="http://schemas.microsoft.com/office/drawing/2014/main" xmlns="" id="{00000000-0008-0000-1200-00001A5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2555" name="直線コネクタ 43">
          <a:extLst>
            <a:ext uri="{FF2B5EF4-FFF2-40B4-BE49-F238E27FC236}">
              <a16:creationId xmlns:a16="http://schemas.microsoft.com/office/drawing/2014/main" xmlns="" id="{00000000-0008-0000-1200-00001B5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2556" name="角丸四角形 12">
          <a:extLst>
            <a:ext uri="{FF2B5EF4-FFF2-40B4-BE49-F238E27FC236}">
              <a16:creationId xmlns:a16="http://schemas.microsoft.com/office/drawing/2014/main" xmlns="" id="{00000000-0008-0000-1200-00001C5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2557" name="Check Box 6" hidden="1">
              <a:extLst>
                <a:ext uri="{63B3BB69-23CF-44E3-9099-C40C66FF867C}">
                  <a14:compatExt spid="_x0000_s22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3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13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13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13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13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13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13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13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13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13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13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13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13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13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3553" name="Drop Down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13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13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13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13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13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13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3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13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3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3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13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3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3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13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3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13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3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3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13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13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13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13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13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13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13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13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13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13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13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13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13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13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13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13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13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23554" name="Check Box 2" hidden="1">
                <a:extLst>
                  <a:ext uri="{63B3BB69-23CF-44E3-9099-C40C66FF867C}">
                    <a14:compatExt spid="_x0000_s23554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23555" name="Check Box 3" hidden="1">
                <a:extLst>
                  <a:ext uri="{63B3BB69-23CF-44E3-9099-C40C66FF867C}">
                    <a14:compatExt spid="_x0000_s23555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23556" name="Check Box 4" hidden="1">
                <a:extLst>
                  <a:ext uri="{63B3BB69-23CF-44E3-9099-C40C66FF867C}">
                    <a14:compatExt spid="_x0000_s23556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23557" name="Check Box 5" hidden="1">
                <a:extLst>
                  <a:ext uri="{63B3BB69-23CF-44E3-9099-C40C66FF867C}">
                    <a14:compatExt spid="_x0000_s23557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13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13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13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13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13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13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13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13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13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13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3552" name="図 23551">
          <a:extLst>
            <a:ext uri="{FF2B5EF4-FFF2-40B4-BE49-F238E27FC236}">
              <a16:creationId xmlns:a16="http://schemas.microsoft.com/office/drawing/2014/main" xmlns="" id="{00000000-0008-0000-1300-000000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3558" name="直線コネクタ 43">
          <a:extLst>
            <a:ext uri="{FF2B5EF4-FFF2-40B4-BE49-F238E27FC236}">
              <a16:creationId xmlns:a16="http://schemas.microsoft.com/office/drawing/2014/main" xmlns="" id="{00000000-0008-0000-1300-0000065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3559" name="直線コネクタ 45">
          <a:extLst>
            <a:ext uri="{FF2B5EF4-FFF2-40B4-BE49-F238E27FC236}">
              <a16:creationId xmlns:a16="http://schemas.microsoft.com/office/drawing/2014/main" xmlns="" id="{00000000-0008-0000-1300-0000075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3560" name="直線コネクタ 43">
          <a:extLst>
            <a:ext uri="{FF2B5EF4-FFF2-40B4-BE49-F238E27FC236}">
              <a16:creationId xmlns:a16="http://schemas.microsoft.com/office/drawing/2014/main" xmlns="" id="{00000000-0008-0000-1300-0000085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3561" name="直線コネクタ 43">
          <a:extLst>
            <a:ext uri="{FF2B5EF4-FFF2-40B4-BE49-F238E27FC236}">
              <a16:creationId xmlns:a16="http://schemas.microsoft.com/office/drawing/2014/main" xmlns="" id="{00000000-0008-0000-1300-0000095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3562" name="直線コネクタ 43">
          <a:extLst>
            <a:ext uri="{FF2B5EF4-FFF2-40B4-BE49-F238E27FC236}">
              <a16:creationId xmlns:a16="http://schemas.microsoft.com/office/drawing/2014/main" xmlns="" id="{00000000-0008-0000-1300-00000A5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3563" name="直線コネクタ 43">
          <a:extLst>
            <a:ext uri="{FF2B5EF4-FFF2-40B4-BE49-F238E27FC236}">
              <a16:creationId xmlns:a16="http://schemas.microsoft.com/office/drawing/2014/main" xmlns="" id="{00000000-0008-0000-1300-00000B5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3564" name="直線コネクタ 43">
          <a:extLst>
            <a:ext uri="{FF2B5EF4-FFF2-40B4-BE49-F238E27FC236}">
              <a16:creationId xmlns:a16="http://schemas.microsoft.com/office/drawing/2014/main" xmlns="" id="{00000000-0008-0000-1300-00000C5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3565" name="直線コネクタ 43">
          <a:extLst>
            <a:ext uri="{FF2B5EF4-FFF2-40B4-BE49-F238E27FC236}">
              <a16:creationId xmlns:a16="http://schemas.microsoft.com/office/drawing/2014/main" xmlns="" id="{00000000-0008-0000-1300-00000D5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3566" name="直線コネクタ 43">
          <a:extLst>
            <a:ext uri="{FF2B5EF4-FFF2-40B4-BE49-F238E27FC236}">
              <a16:creationId xmlns:a16="http://schemas.microsoft.com/office/drawing/2014/main" xmlns="" id="{00000000-0008-0000-1300-00000E5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3567" name="直線コネクタ 43">
          <a:extLst>
            <a:ext uri="{FF2B5EF4-FFF2-40B4-BE49-F238E27FC236}">
              <a16:creationId xmlns:a16="http://schemas.microsoft.com/office/drawing/2014/main" xmlns="" id="{00000000-0008-0000-1300-00000F5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3568" name="直線コネクタ 43">
          <a:extLst>
            <a:ext uri="{FF2B5EF4-FFF2-40B4-BE49-F238E27FC236}">
              <a16:creationId xmlns:a16="http://schemas.microsoft.com/office/drawing/2014/main" xmlns="" id="{00000000-0008-0000-1300-0000105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3569" name="直線コネクタ 43">
          <a:extLst>
            <a:ext uri="{FF2B5EF4-FFF2-40B4-BE49-F238E27FC236}">
              <a16:creationId xmlns:a16="http://schemas.microsoft.com/office/drawing/2014/main" xmlns="" id="{00000000-0008-0000-1300-0000115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3570" name="直線コネクタ 45">
          <a:extLst>
            <a:ext uri="{FF2B5EF4-FFF2-40B4-BE49-F238E27FC236}">
              <a16:creationId xmlns:a16="http://schemas.microsoft.com/office/drawing/2014/main" xmlns="" id="{00000000-0008-0000-1300-0000125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3571" name="直線コネクタ 43">
          <a:extLst>
            <a:ext uri="{FF2B5EF4-FFF2-40B4-BE49-F238E27FC236}">
              <a16:creationId xmlns:a16="http://schemas.microsoft.com/office/drawing/2014/main" xmlns="" id="{00000000-0008-0000-1300-0000135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3572" name="直線コネクタ 43">
          <a:extLst>
            <a:ext uri="{FF2B5EF4-FFF2-40B4-BE49-F238E27FC236}">
              <a16:creationId xmlns:a16="http://schemas.microsoft.com/office/drawing/2014/main" xmlns="" id="{00000000-0008-0000-1300-0000145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3573" name="直線コネクタ 43">
          <a:extLst>
            <a:ext uri="{FF2B5EF4-FFF2-40B4-BE49-F238E27FC236}">
              <a16:creationId xmlns:a16="http://schemas.microsoft.com/office/drawing/2014/main" xmlns="" id="{00000000-0008-0000-1300-0000155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3574" name="直線コネクタ 43">
          <a:extLst>
            <a:ext uri="{FF2B5EF4-FFF2-40B4-BE49-F238E27FC236}">
              <a16:creationId xmlns:a16="http://schemas.microsoft.com/office/drawing/2014/main" xmlns="" id="{00000000-0008-0000-1300-0000165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3575" name="直線コネクタ 43">
          <a:extLst>
            <a:ext uri="{FF2B5EF4-FFF2-40B4-BE49-F238E27FC236}">
              <a16:creationId xmlns:a16="http://schemas.microsoft.com/office/drawing/2014/main" xmlns="" id="{00000000-0008-0000-1300-0000175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3576" name="直線コネクタ 43">
          <a:extLst>
            <a:ext uri="{FF2B5EF4-FFF2-40B4-BE49-F238E27FC236}">
              <a16:creationId xmlns:a16="http://schemas.microsoft.com/office/drawing/2014/main" xmlns="" id="{00000000-0008-0000-1300-0000185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3577" name="直線コネクタ 43">
          <a:extLst>
            <a:ext uri="{FF2B5EF4-FFF2-40B4-BE49-F238E27FC236}">
              <a16:creationId xmlns:a16="http://schemas.microsoft.com/office/drawing/2014/main" xmlns="" id="{00000000-0008-0000-1300-0000195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3578" name="直線コネクタ 43">
          <a:extLst>
            <a:ext uri="{FF2B5EF4-FFF2-40B4-BE49-F238E27FC236}">
              <a16:creationId xmlns:a16="http://schemas.microsoft.com/office/drawing/2014/main" xmlns="" id="{00000000-0008-0000-1300-00001A5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3579" name="直線コネクタ 43">
          <a:extLst>
            <a:ext uri="{FF2B5EF4-FFF2-40B4-BE49-F238E27FC236}">
              <a16:creationId xmlns:a16="http://schemas.microsoft.com/office/drawing/2014/main" xmlns="" id="{00000000-0008-0000-1300-00001B5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3580" name="角丸四角形 12">
          <a:extLst>
            <a:ext uri="{FF2B5EF4-FFF2-40B4-BE49-F238E27FC236}">
              <a16:creationId xmlns:a16="http://schemas.microsoft.com/office/drawing/2014/main" xmlns="" id="{00000000-0008-0000-1300-00001C5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3581" name="Check Box 6" hidden="1">
              <a:extLst>
                <a:ext uri="{63B3BB69-23CF-44E3-9099-C40C66FF867C}">
                  <a14:compatExt spid="_x0000_s23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xmlns="" id="{00000000-0008-0000-1E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xmlns="" id="{00000000-0008-0000-1E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xmlns="" id="{00000000-0008-0000-1E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xmlns="" id="{00000000-0008-0000-1E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xmlns="" id="{00000000-0008-0000-1E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xmlns="" id="{00000000-0008-0000-1E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xmlns="" id="{00000000-0008-0000-1E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xmlns="" id="{00000000-0008-0000-1E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xmlns="" id="{00000000-0008-0000-1E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xmlns="" id="{00000000-0008-0000-1E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xmlns="" id="{00000000-0008-0000-1E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xmlns="" id="{00000000-0008-0000-1E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xmlns="" id="{00000000-0008-0000-1E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00000000-0008-0000-1E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xmlns="" id="{00000000-0008-0000-1E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xmlns="" id="{00000000-0008-0000-1E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34817" name="Drop Down 1" hidden="1">
              <a:extLst>
                <a:ext uri="{63B3BB69-23CF-44E3-9099-C40C66FF867C}">
                  <a14:compatExt spid="_x0000_s34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0000000-0008-0000-1E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xmlns="" id="{00000000-0008-0000-1E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xmlns="" id="{00000000-0008-0000-1E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xmlns="" id="{00000000-0008-0000-1E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xmlns="" id="{00000000-0008-0000-1E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xmlns="" id="{00000000-0008-0000-1E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xmlns="" id="{00000000-0008-0000-1E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xmlns="" id="{00000000-0008-0000-1E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xmlns="" id="{00000000-0008-0000-1E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xmlns="" id="{00000000-0008-0000-1E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xmlns="" id="{00000000-0008-0000-1E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xmlns="" id="{00000000-0008-0000-1E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xmlns="" id="{00000000-0008-0000-1E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xmlns="" id="{00000000-0008-0000-1E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xmlns="" id="{00000000-0008-0000-1E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xmlns="" id="{00000000-0008-0000-1E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xmlns="" id="{00000000-0008-0000-1E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xmlns="" id="{00000000-0008-0000-1E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xmlns="" id="{00000000-0008-0000-1E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xmlns="" id="{00000000-0008-0000-1E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xmlns="" id="{00000000-0008-0000-1E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xmlns="" id="{00000000-0008-0000-1E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xmlns="" id="{00000000-0008-0000-1E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xmlns="" id="{00000000-0008-0000-1E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xmlns="" id="{00000000-0008-0000-1E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xmlns="" id="{00000000-0008-0000-1E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xmlns="" id="{00000000-0008-0000-1E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xmlns="" id="{00000000-0008-0000-1E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xmlns="" id="{00000000-0008-0000-1E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xmlns="" id="{00000000-0008-0000-1E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xmlns="" id="{00000000-0008-0000-1E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xmlns="" id="{00000000-0008-0000-1E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xmlns="" id="{00000000-0008-0000-1E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xmlns="" id="{00000000-0008-0000-1E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xmlns="" id="{00000000-0008-0000-1E00-000035000000}"/>
                </a:ext>
              </a:extLst>
            </xdr:cNvPr>
            <xdr:cNvGrpSpPr/>
          </xdr:nvGrpSpPr>
          <xdr:grpSpPr>
            <a:xfrm>
              <a:off x="565150" y="8860490"/>
              <a:ext cx="306614" cy="1063629"/>
              <a:chOff x="305867" y="8567159"/>
              <a:chExt cx="311150" cy="1067080"/>
            </a:xfrm>
          </xdr:grpSpPr>
          <xdr:sp macro="" textlink="">
            <xdr:nvSpPr>
              <xdr:cNvPr id="34818" name="Check Box 2" hidden="1">
                <a:extLst>
                  <a:ext uri="{63B3BB69-23CF-44E3-9099-C40C66FF867C}">
                    <a14:compatExt spid="_x0000_s34818"/>
                  </a:ext>
                </a:extLst>
              </xdr:cNvPr>
              <xdr:cNvSpPr/>
            </xdr:nvSpPr>
            <xdr:spPr>
              <a:xfrm>
                <a:off x="309041" y="8567159"/>
                <a:ext cx="304800" cy="280459"/>
              </a:xfrm>
              <a:prstGeom prst="rect">
                <a:avLst/>
              </a:prstGeom>
            </xdr:spPr>
          </xdr:sp>
          <xdr:sp macro="" textlink="">
            <xdr:nvSpPr>
              <xdr:cNvPr id="34819" name="Check Box 3" hidden="1">
                <a:extLst>
                  <a:ext uri="{63B3BB69-23CF-44E3-9099-C40C66FF867C}">
                    <a14:compatExt spid="_x0000_s34819"/>
                  </a:ext>
                </a:extLst>
              </xdr:cNvPr>
              <xdr:cNvSpPr/>
            </xdr:nvSpPr>
            <xdr:spPr>
              <a:xfrm>
                <a:off x="305867" y="8824391"/>
                <a:ext cx="311150" cy="273051"/>
              </a:xfrm>
              <a:prstGeom prst="rect">
                <a:avLst/>
              </a:prstGeom>
            </xdr:spPr>
          </xdr:sp>
          <xdr:sp macro="" textlink="">
            <xdr:nvSpPr>
              <xdr:cNvPr id="34820" name="Check Box 4" hidden="1">
                <a:extLst>
                  <a:ext uri="{63B3BB69-23CF-44E3-9099-C40C66FF867C}">
                    <a14:compatExt spid="_x0000_s34820"/>
                  </a:ext>
                </a:extLst>
              </xdr:cNvPr>
              <xdr:cNvSpPr/>
            </xdr:nvSpPr>
            <xdr:spPr>
              <a:xfrm>
                <a:off x="305867" y="9094005"/>
                <a:ext cx="311150" cy="262467"/>
              </a:xfrm>
              <a:prstGeom prst="rect">
                <a:avLst/>
              </a:prstGeom>
            </xdr:spPr>
          </xdr:sp>
          <xdr:sp macro="" textlink="">
            <xdr:nvSpPr>
              <xdr:cNvPr id="34821" name="Check Box 5" hidden="1">
                <a:extLst>
                  <a:ext uri="{63B3BB69-23CF-44E3-9099-C40C66FF867C}">
                    <a14:compatExt spid="_x0000_s34821"/>
                  </a:ext>
                </a:extLst>
              </xdr:cNvPr>
              <xdr:cNvSpPr/>
            </xdr:nvSpPr>
            <xdr:spPr>
              <a:xfrm>
                <a:off x="305867" y="9367538"/>
                <a:ext cx="311150" cy="266701"/>
              </a:xfrm>
              <a:prstGeom prst="rect">
                <a:avLst/>
              </a:prstGeom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xmlns="" id="{00000000-0008-0000-1E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00000000-0008-0000-1E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xmlns="" id="{00000000-0008-0000-1E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xmlns="" id="{00000000-0008-0000-1E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xmlns="" id="{00000000-0008-0000-1E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xmlns="" id="{00000000-0008-0000-1E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xmlns="" id="{00000000-0008-0000-1E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xmlns="" id="{00000000-0008-0000-1E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xmlns="" id="{00000000-0008-0000-1E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xmlns="" id="{00000000-0008-0000-1E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34816" name="図 34815">
          <a:extLst>
            <a:ext uri="{FF2B5EF4-FFF2-40B4-BE49-F238E27FC236}">
              <a16:creationId xmlns:a16="http://schemas.microsoft.com/office/drawing/2014/main" xmlns="" id="{00000000-0008-0000-1E00-0000008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34822" name="直線コネクタ 43">
          <a:extLst>
            <a:ext uri="{FF2B5EF4-FFF2-40B4-BE49-F238E27FC236}">
              <a16:creationId xmlns:a16="http://schemas.microsoft.com/office/drawing/2014/main" xmlns="" id="{00000000-0008-0000-1E00-0000068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34823" name="直線コネクタ 45">
          <a:extLst>
            <a:ext uri="{FF2B5EF4-FFF2-40B4-BE49-F238E27FC236}">
              <a16:creationId xmlns:a16="http://schemas.microsoft.com/office/drawing/2014/main" xmlns="" id="{00000000-0008-0000-1E00-0000078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34824" name="直線コネクタ 43">
          <a:extLst>
            <a:ext uri="{FF2B5EF4-FFF2-40B4-BE49-F238E27FC236}">
              <a16:creationId xmlns:a16="http://schemas.microsoft.com/office/drawing/2014/main" xmlns="" id="{00000000-0008-0000-1E00-0000088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34825" name="直線コネクタ 43">
          <a:extLst>
            <a:ext uri="{FF2B5EF4-FFF2-40B4-BE49-F238E27FC236}">
              <a16:creationId xmlns:a16="http://schemas.microsoft.com/office/drawing/2014/main" xmlns="" id="{00000000-0008-0000-1E00-0000098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34826" name="直線コネクタ 43">
          <a:extLst>
            <a:ext uri="{FF2B5EF4-FFF2-40B4-BE49-F238E27FC236}">
              <a16:creationId xmlns:a16="http://schemas.microsoft.com/office/drawing/2014/main" xmlns="" id="{00000000-0008-0000-1E00-00000A8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34827" name="直線コネクタ 43">
          <a:extLst>
            <a:ext uri="{FF2B5EF4-FFF2-40B4-BE49-F238E27FC236}">
              <a16:creationId xmlns:a16="http://schemas.microsoft.com/office/drawing/2014/main" xmlns="" id="{00000000-0008-0000-1E00-00000B8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34828" name="直線コネクタ 43">
          <a:extLst>
            <a:ext uri="{FF2B5EF4-FFF2-40B4-BE49-F238E27FC236}">
              <a16:creationId xmlns:a16="http://schemas.microsoft.com/office/drawing/2014/main" xmlns="" id="{00000000-0008-0000-1E00-00000C8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34829" name="直線コネクタ 43">
          <a:extLst>
            <a:ext uri="{FF2B5EF4-FFF2-40B4-BE49-F238E27FC236}">
              <a16:creationId xmlns:a16="http://schemas.microsoft.com/office/drawing/2014/main" xmlns="" id="{00000000-0008-0000-1E00-00000D8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34830" name="直線コネクタ 43">
          <a:extLst>
            <a:ext uri="{FF2B5EF4-FFF2-40B4-BE49-F238E27FC236}">
              <a16:creationId xmlns:a16="http://schemas.microsoft.com/office/drawing/2014/main" xmlns="" id="{00000000-0008-0000-1E00-00000E8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34831" name="直線コネクタ 43">
          <a:extLst>
            <a:ext uri="{FF2B5EF4-FFF2-40B4-BE49-F238E27FC236}">
              <a16:creationId xmlns:a16="http://schemas.microsoft.com/office/drawing/2014/main" xmlns="" id="{00000000-0008-0000-1E00-00000F8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34832" name="直線コネクタ 43">
          <a:extLst>
            <a:ext uri="{FF2B5EF4-FFF2-40B4-BE49-F238E27FC236}">
              <a16:creationId xmlns:a16="http://schemas.microsoft.com/office/drawing/2014/main" xmlns="" id="{00000000-0008-0000-1E00-0000108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34833" name="直線コネクタ 43">
          <a:extLst>
            <a:ext uri="{FF2B5EF4-FFF2-40B4-BE49-F238E27FC236}">
              <a16:creationId xmlns:a16="http://schemas.microsoft.com/office/drawing/2014/main" xmlns="" id="{00000000-0008-0000-1E00-0000118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34834" name="直線コネクタ 45">
          <a:extLst>
            <a:ext uri="{FF2B5EF4-FFF2-40B4-BE49-F238E27FC236}">
              <a16:creationId xmlns:a16="http://schemas.microsoft.com/office/drawing/2014/main" xmlns="" id="{00000000-0008-0000-1E00-0000128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34835" name="直線コネクタ 43">
          <a:extLst>
            <a:ext uri="{FF2B5EF4-FFF2-40B4-BE49-F238E27FC236}">
              <a16:creationId xmlns:a16="http://schemas.microsoft.com/office/drawing/2014/main" xmlns="" id="{00000000-0008-0000-1E00-0000138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34836" name="直線コネクタ 43">
          <a:extLst>
            <a:ext uri="{FF2B5EF4-FFF2-40B4-BE49-F238E27FC236}">
              <a16:creationId xmlns:a16="http://schemas.microsoft.com/office/drawing/2014/main" xmlns="" id="{00000000-0008-0000-1E00-0000148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34837" name="直線コネクタ 43">
          <a:extLst>
            <a:ext uri="{FF2B5EF4-FFF2-40B4-BE49-F238E27FC236}">
              <a16:creationId xmlns:a16="http://schemas.microsoft.com/office/drawing/2014/main" xmlns="" id="{00000000-0008-0000-1E00-0000158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34838" name="直線コネクタ 43">
          <a:extLst>
            <a:ext uri="{FF2B5EF4-FFF2-40B4-BE49-F238E27FC236}">
              <a16:creationId xmlns:a16="http://schemas.microsoft.com/office/drawing/2014/main" xmlns="" id="{00000000-0008-0000-1E00-0000168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34839" name="直線コネクタ 43">
          <a:extLst>
            <a:ext uri="{FF2B5EF4-FFF2-40B4-BE49-F238E27FC236}">
              <a16:creationId xmlns:a16="http://schemas.microsoft.com/office/drawing/2014/main" xmlns="" id="{00000000-0008-0000-1E00-0000178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34840" name="直線コネクタ 43">
          <a:extLst>
            <a:ext uri="{FF2B5EF4-FFF2-40B4-BE49-F238E27FC236}">
              <a16:creationId xmlns:a16="http://schemas.microsoft.com/office/drawing/2014/main" xmlns="" id="{00000000-0008-0000-1E00-0000188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34841" name="直線コネクタ 43">
          <a:extLst>
            <a:ext uri="{FF2B5EF4-FFF2-40B4-BE49-F238E27FC236}">
              <a16:creationId xmlns:a16="http://schemas.microsoft.com/office/drawing/2014/main" xmlns="" id="{00000000-0008-0000-1E00-0000198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34842" name="直線コネクタ 43">
          <a:extLst>
            <a:ext uri="{FF2B5EF4-FFF2-40B4-BE49-F238E27FC236}">
              <a16:creationId xmlns:a16="http://schemas.microsoft.com/office/drawing/2014/main" xmlns="" id="{00000000-0008-0000-1E00-00001A8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34843" name="直線コネクタ 43">
          <a:extLst>
            <a:ext uri="{FF2B5EF4-FFF2-40B4-BE49-F238E27FC236}">
              <a16:creationId xmlns:a16="http://schemas.microsoft.com/office/drawing/2014/main" xmlns="" id="{00000000-0008-0000-1E00-00001B8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34844" name="角丸四角形 12">
          <a:extLst>
            <a:ext uri="{FF2B5EF4-FFF2-40B4-BE49-F238E27FC236}">
              <a16:creationId xmlns:a16="http://schemas.microsoft.com/office/drawing/2014/main" xmlns="" id="{00000000-0008-0000-1E00-00001C8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34845" name="Check Box 6" hidden="1">
              <a:extLst>
                <a:ext uri="{63B3BB69-23CF-44E3-9099-C40C66FF867C}">
                  <a14:compatExt spid="_x0000_s34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7&#24180;&#20998;&#32102;&#19982;&#30064;&#21205;&#30003;&#21578;&#26360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会社名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予備"/>
      <sheetName val="従1"/>
      <sheetName val="従2"/>
      <sheetName val="従3"/>
      <sheetName val="従4"/>
      <sheetName val="従5"/>
      <sheetName val="従6"/>
      <sheetName val="従7"/>
      <sheetName val="従8"/>
      <sheetName val="従9"/>
      <sheetName val="従10"/>
      <sheetName val="従11"/>
      <sheetName val="従12"/>
      <sheetName val="従13"/>
      <sheetName val="従14"/>
      <sheetName val="従15"/>
      <sheetName val="従16"/>
      <sheetName val="従17"/>
      <sheetName val="従18"/>
      <sheetName val="従19"/>
      <sheetName val="従20"/>
    </sheetNames>
    <sheetDataSet>
      <sheetData sheetId="0">
        <row r="4">
          <cell r="E4" t="str">
            <v>麹町</v>
          </cell>
        </row>
        <row r="5">
          <cell r="C5" t="str">
            <v>国税産業　株式会社</v>
          </cell>
        </row>
        <row r="6">
          <cell r="C6" t="str">
            <v>1234567890123</v>
          </cell>
        </row>
        <row r="7">
          <cell r="C7" t="str">
            <v>〇〇〇市〇〇〇町〇丁目〇-〇</v>
          </cell>
        </row>
      </sheetData>
      <sheetData sheetId="1">
        <row r="3">
          <cell r="AZ3" t="str">
            <v>スズキ　イチロウ</v>
          </cell>
        </row>
        <row r="5">
          <cell r="AZ5" t="str">
            <v>鈴木　一郎</v>
          </cell>
        </row>
        <row r="10">
          <cell r="AZ10" t="str">
            <v>東京都港区西麻布3-3-5</v>
          </cell>
        </row>
        <row r="16">
          <cell r="F16" t="str">
            <v>スズキ　ハナコ</v>
          </cell>
        </row>
        <row r="17">
          <cell r="F17" t="str">
            <v>鈴木　花子</v>
          </cell>
          <cell r="V17">
            <v>234567890123</v>
          </cell>
        </row>
        <row r="18">
          <cell r="AN18">
            <v>64</v>
          </cell>
          <cell r="AQ18">
            <v>3</v>
          </cell>
          <cell r="AT18">
            <v>3</v>
          </cell>
        </row>
      </sheetData>
      <sheetData sheetId="2">
        <row r="3">
          <cell r="AZ3" t="str">
            <v>スズキ　イチロウ</v>
          </cell>
        </row>
        <row r="5">
          <cell r="AZ5" t="str">
            <v>山川　太郎</v>
          </cell>
        </row>
        <row r="10">
          <cell r="AZ10" t="str">
            <v>東京都練馬区栄町23－7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10" Type="http://schemas.openxmlformats.org/officeDocument/2006/relationships/comments" Target="../comments1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10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9.xml"/><Relationship Id="rId5" Type="http://schemas.openxmlformats.org/officeDocument/2006/relationships/ctrlProp" Target="../ctrlProps/ctrlProp8.xml"/><Relationship Id="rId10" Type="http://schemas.openxmlformats.org/officeDocument/2006/relationships/comments" Target="../comments2.xml"/><Relationship Id="rId4" Type="http://schemas.openxmlformats.org/officeDocument/2006/relationships/ctrlProp" Target="../ctrlProps/ctrlProp7.xml"/><Relationship Id="rId9" Type="http://schemas.openxmlformats.org/officeDocument/2006/relationships/ctrlProp" Target="../ctrlProps/ctrlProp12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7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16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15.xml"/><Relationship Id="rId5" Type="http://schemas.openxmlformats.org/officeDocument/2006/relationships/ctrlProp" Target="../ctrlProps/ctrlProp14.xml"/><Relationship Id="rId10" Type="http://schemas.openxmlformats.org/officeDocument/2006/relationships/comments" Target="../comments3.xml"/><Relationship Id="rId4" Type="http://schemas.openxmlformats.org/officeDocument/2006/relationships/ctrlProp" Target="../ctrlProps/ctrlProp13.xml"/><Relationship Id="rId9" Type="http://schemas.openxmlformats.org/officeDocument/2006/relationships/ctrlProp" Target="../ctrlProps/ctrlProp18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3.xml"/><Relationship Id="rId3" Type="http://schemas.openxmlformats.org/officeDocument/2006/relationships/vmlDrawing" Target="../drawings/vmlDrawing4.vml"/><Relationship Id="rId7" Type="http://schemas.openxmlformats.org/officeDocument/2006/relationships/ctrlProp" Target="../ctrlProps/ctrlProp22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21.xml"/><Relationship Id="rId5" Type="http://schemas.openxmlformats.org/officeDocument/2006/relationships/ctrlProp" Target="../ctrlProps/ctrlProp20.xml"/><Relationship Id="rId10" Type="http://schemas.openxmlformats.org/officeDocument/2006/relationships/comments" Target="../comments4.xml"/><Relationship Id="rId4" Type="http://schemas.openxmlformats.org/officeDocument/2006/relationships/ctrlProp" Target="../ctrlProps/ctrlProp19.xml"/><Relationship Id="rId9" Type="http://schemas.openxmlformats.org/officeDocument/2006/relationships/ctrlProp" Target="../ctrlProps/ctrlProp24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9.xml"/><Relationship Id="rId3" Type="http://schemas.openxmlformats.org/officeDocument/2006/relationships/vmlDrawing" Target="../drawings/vmlDrawing5.vml"/><Relationship Id="rId7" Type="http://schemas.openxmlformats.org/officeDocument/2006/relationships/ctrlProp" Target="../ctrlProps/ctrlProp28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27.xml"/><Relationship Id="rId5" Type="http://schemas.openxmlformats.org/officeDocument/2006/relationships/ctrlProp" Target="../ctrlProps/ctrlProp26.xml"/><Relationship Id="rId10" Type="http://schemas.openxmlformats.org/officeDocument/2006/relationships/comments" Target="../comments5.xml"/><Relationship Id="rId4" Type="http://schemas.openxmlformats.org/officeDocument/2006/relationships/ctrlProp" Target="../ctrlProps/ctrlProp25.xml"/><Relationship Id="rId9" Type="http://schemas.openxmlformats.org/officeDocument/2006/relationships/ctrlProp" Target="../ctrlProps/ctrlProp30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5.xml"/><Relationship Id="rId3" Type="http://schemas.openxmlformats.org/officeDocument/2006/relationships/vmlDrawing" Target="../drawings/vmlDrawing6.vml"/><Relationship Id="rId7" Type="http://schemas.openxmlformats.org/officeDocument/2006/relationships/ctrlProp" Target="../ctrlProps/ctrlProp34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33.xml"/><Relationship Id="rId5" Type="http://schemas.openxmlformats.org/officeDocument/2006/relationships/ctrlProp" Target="../ctrlProps/ctrlProp32.xml"/><Relationship Id="rId10" Type="http://schemas.openxmlformats.org/officeDocument/2006/relationships/comments" Target="../comments6.xml"/><Relationship Id="rId4" Type="http://schemas.openxmlformats.org/officeDocument/2006/relationships/ctrlProp" Target="../ctrlProps/ctrlProp31.xml"/><Relationship Id="rId9" Type="http://schemas.openxmlformats.org/officeDocument/2006/relationships/ctrlProp" Target="../ctrlProps/ctrlProp36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1.xml"/><Relationship Id="rId3" Type="http://schemas.openxmlformats.org/officeDocument/2006/relationships/vmlDrawing" Target="../drawings/vmlDrawing7.vml"/><Relationship Id="rId7" Type="http://schemas.openxmlformats.org/officeDocument/2006/relationships/ctrlProp" Target="../ctrlProps/ctrlProp40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39.xml"/><Relationship Id="rId5" Type="http://schemas.openxmlformats.org/officeDocument/2006/relationships/ctrlProp" Target="../ctrlProps/ctrlProp38.xml"/><Relationship Id="rId10" Type="http://schemas.openxmlformats.org/officeDocument/2006/relationships/comments" Target="../comments7.xml"/><Relationship Id="rId4" Type="http://schemas.openxmlformats.org/officeDocument/2006/relationships/ctrlProp" Target="../ctrlProps/ctrlProp37.xml"/><Relationship Id="rId9" Type="http://schemas.openxmlformats.org/officeDocument/2006/relationships/ctrlProp" Target="../ctrlProps/ctrlProp42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7.xml"/><Relationship Id="rId3" Type="http://schemas.openxmlformats.org/officeDocument/2006/relationships/vmlDrawing" Target="../drawings/vmlDrawing8.vml"/><Relationship Id="rId7" Type="http://schemas.openxmlformats.org/officeDocument/2006/relationships/ctrlProp" Target="../ctrlProps/ctrlProp46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ctrlProp" Target="../ctrlProps/ctrlProp45.xml"/><Relationship Id="rId5" Type="http://schemas.openxmlformats.org/officeDocument/2006/relationships/ctrlProp" Target="../ctrlProps/ctrlProp44.xml"/><Relationship Id="rId10" Type="http://schemas.openxmlformats.org/officeDocument/2006/relationships/comments" Target="../comments8.xml"/><Relationship Id="rId4" Type="http://schemas.openxmlformats.org/officeDocument/2006/relationships/ctrlProp" Target="../ctrlProps/ctrlProp43.xml"/><Relationship Id="rId9" Type="http://schemas.openxmlformats.org/officeDocument/2006/relationships/ctrlProp" Target="../ctrlProps/ctrlProp48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3.xml"/><Relationship Id="rId3" Type="http://schemas.openxmlformats.org/officeDocument/2006/relationships/vmlDrawing" Target="../drawings/vmlDrawing9.vml"/><Relationship Id="rId7" Type="http://schemas.openxmlformats.org/officeDocument/2006/relationships/ctrlProp" Target="../ctrlProps/ctrlProp52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ctrlProp" Target="../ctrlProps/ctrlProp51.xml"/><Relationship Id="rId5" Type="http://schemas.openxmlformats.org/officeDocument/2006/relationships/ctrlProp" Target="../ctrlProps/ctrlProp50.xml"/><Relationship Id="rId10" Type="http://schemas.openxmlformats.org/officeDocument/2006/relationships/comments" Target="../comments9.xml"/><Relationship Id="rId4" Type="http://schemas.openxmlformats.org/officeDocument/2006/relationships/ctrlProp" Target="../ctrlProps/ctrlProp49.xml"/><Relationship Id="rId9" Type="http://schemas.openxmlformats.org/officeDocument/2006/relationships/ctrlProp" Target="../ctrlProps/ctrlProp54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9.xml"/><Relationship Id="rId3" Type="http://schemas.openxmlformats.org/officeDocument/2006/relationships/vmlDrawing" Target="../drawings/vmlDrawing10.vml"/><Relationship Id="rId7" Type="http://schemas.openxmlformats.org/officeDocument/2006/relationships/ctrlProp" Target="../ctrlProps/ctrlProp58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ctrlProp" Target="../ctrlProps/ctrlProp57.xml"/><Relationship Id="rId5" Type="http://schemas.openxmlformats.org/officeDocument/2006/relationships/ctrlProp" Target="../ctrlProps/ctrlProp56.xml"/><Relationship Id="rId10" Type="http://schemas.openxmlformats.org/officeDocument/2006/relationships/comments" Target="../comments10.xml"/><Relationship Id="rId4" Type="http://schemas.openxmlformats.org/officeDocument/2006/relationships/ctrlProp" Target="../ctrlProps/ctrlProp55.xml"/><Relationship Id="rId9" Type="http://schemas.openxmlformats.org/officeDocument/2006/relationships/ctrlProp" Target="../ctrlProps/ctrlProp60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5.xml"/><Relationship Id="rId3" Type="http://schemas.openxmlformats.org/officeDocument/2006/relationships/vmlDrawing" Target="../drawings/vmlDrawing11.vml"/><Relationship Id="rId7" Type="http://schemas.openxmlformats.org/officeDocument/2006/relationships/ctrlProp" Target="../ctrlProps/ctrlProp64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ctrlProp" Target="../ctrlProps/ctrlProp63.xml"/><Relationship Id="rId5" Type="http://schemas.openxmlformats.org/officeDocument/2006/relationships/ctrlProp" Target="../ctrlProps/ctrlProp62.xml"/><Relationship Id="rId10" Type="http://schemas.openxmlformats.org/officeDocument/2006/relationships/comments" Target="../comments11.xml"/><Relationship Id="rId4" Type="http://schemas.openxmlformats.org/officeDocument/2006/relationships/ctrlProp" Target="../ctrlProps/ctrlProp61.xml"/><Relationship Id="rId9" Type="http://schemas.openxmlformats.org/officeDocument/2006/relationships/ctrlProp" Target="../ctrlProps/ctrlProp66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1.xml"/><Relationship Id="rId3" Type="http://schemas.openxmlformats.org/officeDocument/2006/relationships/vmlDrawing" Target="../drawings/vmlDrawing12.vml"/><Relationship Id="rId7" Type="http://schemas.openxmlformats.org/officeDocument/2006/relationships/ctrlProp" Target="../ctrlProps/ctrlProp70.x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ctrlProp" Target="../ctrlProps/ctrlProp69.xml"/><Relationship Id="rId5" Type="http://schemas.openxmlformats.org/officeDocument/2006/relationships/ctrlProp" Target="../ctrlProps/ctrlProp68.xml"/><Relationship Id="rId10" Type="http://schemas.openxmlformats.org/officeDocument/2006/relationships/comments" Target="../comments12.xml"/><Relationship Id="rId4" Type="http://schemas.openxmlformats.org/officeDocument/2006/relationships/ctrlProp" Target="../ctrlProps/ctrlProp67.xml"/><Relationship Id="rId9" Type="http://schemas.openxmlformats.org/officeDocument/2006/relationships/ctrlProp" Target="../ctrlProps/ctrlProp72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7.xml"/><Relationship Id="rId3" Type="http://schemas.openxmlformats.org/officeDocument/2006/relationships/vmlDrawing" Target="../drawings/vmlDrawing13.vml"/><Relationship Id="rId7" Type="http://schemas.openxmlformats.org/officeDocument/2006/relationships/ctrlProp" Target="../ctrlProps/ctrlProp76.x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ctrlProp" Target="../ctrlProps/ctrlProp75.xml"/><Relationship Id="rId5" Type="http://schemas.openxmlformats.org/officeDocument/2006/relationships/ctrlProp" Target="../ctrlProps/ctrlProp74.xml"/><Relationship Id="rId10" Type="http://schemas.openxmlformats.org/officeDocument/2006/relationships/comments" Target="../comments13.xml"/><Relationship Id="rId4" Type="http://schemas.openxmlformats.org/officeDocument/2006/relationships/ctrlProp" Target="../ctrlProps/ctrlProp73.xml"/><Relationship Id="rId9" Type="http://schemas.openxmlformats.org/officeDocument/2006/relationships/ctrlProp" Target="../ctrlProps/ctrlProp78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3.xml"/><Relationship Id="rId3" Type="http://schemas.openxmlformats.org/officeDocument/2006/relationships/vmlDrawing" Target="../drawings/vmlDrawing14.vml"/><Relationship Id="rId7" Type="http://schemas.openxmlformats.org/officeDocument/2006/relationships/ctrlProp" Target="../ctrlProps/ctrlProp82.x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ctrlProp" Target="../ctrlProps/ctrlProp81.xml"/><Relationship Id="rId5" Type="http://schemas.openxmlformats.org/officeDocument/2006/relationships/ctrlProp" Target="../ctrlProps/ctrlProp80.xml"/><Relationship Id="rId10" Type="http://schemas.openxmlformats.org/officeDocument/2006/relationships/comments" Target="../comments14.xml"/><Relationship Id="rId4" Type="http://schemas.openxmlformats.org/officeDocument/2006/relationships/ctrlProp" Target="../ctrlProps/ctrlProp79.xml"/><Relationship Id="rId9" Type="http://schemas.openxmlformats.org/officeDocument/2006/relationships/ctrlProp" Target="../ctrlProps/ctrlProp84.x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9.xml"/><Relationship Id="rId3" Type="http://schemas.openxmlformats.org/officeDocument/2006/relationships/vmlDrawing" Target="../drawings/vmlDrawing15.vml"/><Relationship Id="rId7" Type="http://schemas.openxmlformats.org/officeDocument/2006/relationships/ctrlProp" Target="../ctrlProps/ctrlProp88.x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ctrlProp" Target="../ctrlProps/ctrlProp87.xml"/><Relationship Id="rId5" Type="http://schemas.openxmlformats.org/officeDocument/2006/relationships/ctrlProp" Target="../ctrlProps/ctrlProp86.xml"/><Relationship Id="rId10" Type="http://schemas.openxmlformats.org/officeDocument/2006/relationships/comments" Target="../comments15.xml"/><Relationship Id="rId4" Type="http://schemas.openxmlformats.org/officeDocument/2006/relationships/ctrlProp" Target="../ctrlProps/ctrlProp85.xml"/><Relationship Id="rId9" Type="http://schemas.openxmlformats.org/officeDocument/2006/relationships/ctrlProp" Target="../ctrlProps/ctrlProp90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95.xml"/><Relationship Id="rId3" Type="http://schemas.openxmlformats.org/officeDocument/2006/relationships/vmlDrawing" Target="../drawings/vmlDrawing16.vml"/><Relationship Id="rId7" Type="http://schemas.openxmlformats.org/officeDocument/2006/relationships/ctrlProp" Target="../ctrlProps/ctrlProp94.x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ctrlProp" Target="../ctrlProps/ctrlProp93.xml"/><Relationship Id="rId5" Type="http://schemas.openxmlformats.org/officeDocument/2006/relationships/ctrlProp" Target="../ctrlProps/ctrlProp92.xml"/><Relationship Id="rId10" Type="http://schemas.openxmlformats.org/officeDocument/2006/relationships/comments" Target="../comments16.xml"/><Relationship Id="rId4" Type="http://schemas.openxmlformats.org/officeDocument/2006/relationships/ctrlProp" Target="../ctrlProps/ctrlProp91.xml"/><Relationship Id="rId9" Type="http://schemas.openxmlformats.org/officeDocument/2006/relationships/ctrlProp" Target="../ctrlProps/ctrlProp96.xm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1.xml"/><Relationship Id="rId3" Type="http://schemas.openxmlformats.org/officeDocument/2006/relationships/vmlDrawing" Target="../drawings/vmlDrawing17.vml"/><Relationship Id="rId7" Type="http://schemas.openxmlformats.org/officeDocument/2006/relationships/ctrlProp" Target="../ctrlProps/ctrlProp100.x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ctrlProp" Target="../ctrlProps/ctrlProp99.xml"/><Relationship Id="rId5" Type="http://schemas.openxmlformats.org/officeDocument/2006/relationships/ctrlProp" Target="../ctrlProps/ctrlProp98.xml"/><Relationship Id="rId10" Type="http://schemas.openxmlformats.org/officeDocument/2006/relationships/comments" Target="../comments17.xml"/><Relationship Id="rId4" Type="http://schemas.openxmlformats.org/officeDocument/2006/relationships/ctrlProp" Target="../ctrlProps/ctrlProp97.xml"/><Relationship Id="rId9" Type="http://schemas.openxmlformats.org/officeDocument/2006/relationships/ctrlProp" Target="../ctrlProps/ctrlProp102.x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7.xml"/><Relationship Id="rId3" Type="http://schemas.openxmlformats.org/officeDocument/2006/relationships/vmlDrawing" Target="../drawings/vmlDrawing18.vml"/><Relationship Id="rId7" Type="http://schemas.openxmlformats.org/officeDocument/2006/relationships/ctrlProp" Target="../ctrlProps/ctrlProp106.x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6" Type="http://schemas.openxmlformats.org/officeDocument/2006/relationships/ctrlProp" Target="../ctrlProps/ctrlProp105.xml"/><Relationship Id="rId5" Type="http://schemas.openxmlformats.org/officeDocument/2006/relationships/ctrlProp" Target="../ctrlProps/ctrlProp104.xml"/><Relationship Id="rId10" Type="http://schemas.openxmlformats.org/officeDocument/2006/relationships/comments" Target="../comments18.xml"/><Relationship Id="rId4" Type="http://schemas.openxmlformats.org/officeDocument/2006/relationships/ctrlProp" Target="../ctrlProps/ctrlProp103.xml"/><Relationship Id="rId9" Type="http://schemas.openxmlformats.org/officeDocument/2006/relationships/ctrlProp" Target="../ctrlProps/ctrlProp108.xm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3.xml"/><Relationship Id="rId3" Type="http://schemas.openxmlformats.org/officeDocument/2006/relationships/vmlDrawing" Target="../drawings/vmlDrawing19.vml"/><Relationship Id="rId7" Type="http://schemas.openxmlformats.org/officeDocument/2006/relationships/ctrlProp" Target="../ctrlProps/ctrlProp112.x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6" Type="http://schemas.openxmlformats.org/officeDocument/2006/relationships/ctrlProp" Target="../ctrlProps/ctrlProp111.xml"/><Relationship Id="rId5" Type="http://schemas.openxmlformats.org/officeDocument/2006/relationships/ctrlProp" Target="../ctrlProps/ctrlProp110.xml"/><Relationship Id="rId10" Type="http://schemas.openxmlformats.org/officeDocument/2006/relationships/comments" Target="../comments19.xml"/><Relationship Id="rId4" Type="http://schemas.openxmlformats.org/officeDocument/2006/relationships/ctrlProp" Target="../ctrlProps/ctrlProp109.xml"/><Relationship Id="rId9" Type="http://schemas.openxmlformats.org/officeDocument/2006/relationships/ctrlProp" Target="../ctrlProps/ctrlProp114.x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9.xml"/><Relationship Id="rId3" Type="http://schemas.openxmlformats.org/officeDocument/2006/relationships/vmlDrawing" Target="../drawings/vmlDrawing20.vml"/><Relationship Id="rId7" Type="http://schemas.openxmlformats.org/officeDocument/2006/relationships/ctrlProp" Target="../ctrlProps/ctrlProp118.x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6" Type="http://schemas.openxmlformats.org/officeDocument/2006/relationships/ctrlProp" Target="../ctrlProps/ctrlProp117.xml"/><Relationship Id="rId5" Type="http://schemas.openxmlformats.org/officeDocument/2006/relationships/ctrlProp" Target="../ctrlProps/ctrlProp116.xml"/><Relationship Id="rId10" Type="http://schemas.openxmlformats.org/officeDocument/2006/relationships/comments" Target="../comments20.xml"/><Relationship Id="rId4" Type="http://schemas.openxmlformats.org/officeDocument/2006/relationships/ctrlProp" Target="../ctrlProps/ctrlProp115.xml"/><Relationship Id="rId9" Type="http://schemas.openxmlformats.org/officeDocument/2006/relationships/ctrlProp" Target="../ctrlProps/ctrlProp120.xm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25.xml"/><Relationship Id="rId3" Type="http://schemas.openxmlformats.org/officeDocument/2006/relationships/vmlDrawing" Target="../drawings/vmlDrawing21.vml"/><Relationship Id="rId7" Type="http://schemas.openxmlformats.org/officeDocument/2006/relationships/ctrlProp" Target="../ctrlProps/ctrlProp124.x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6" Type="http://schemas.openxmlformats.org/officeDocument/2006/relationships/ctrlProp" Target="../ctrlProps/ctrlProp123.xml"/><Relationship Id="rId5" Type="http://schemas.openxmlformats.org/officeDocument/2006/relationships/ctrlProp" Target="../ctrlProps/ctrlProp122.xml"/><Relationship Id="rId10" Type="http://schemas.openxmlformats.org/officeDocument/2006/relationships/comments" Target="../comments21.xml"/><Relationship Id="rId4" Type="http://schemas.openxmlformats.org/officeDocument/2006/relationships/ctrlProp" Target="../ctrlProps/ctrlProp121.xml"/><Relationship Id="rId9" Type="http://schemas.openxmlformats.org/officeDocument/2006/relationships/ctrlProp" Target="../ctrlProps/ctrlProp12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EQ113"/>
  <sheetViews>
    <sheetView showZeros="0" tabSelected="1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 t="str">
        <f>'[1]1'!$AZ$3</f>
        <v>スズキ　イチロウ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 t="str">
        <f>'[1]1'!$AZ$5</f>
        <v>鈴木　一郎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 t="str">
        <f>'[1]1'!$AZ$10</f>
        <v>東京都港区西麻布3-3-5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>2</v>
      </c>
      <c r="BH12" s="344"/>
      <c r="BI12" s="344" t="str">
        <f>IF(BF17&lt;=0,"",IF((LEN(BF17)-10&lt;=0),"0",MID(BF17,LEN(BF17)-10,1)))</f>
        <v>3</v>
      </c>
      <c r="BJ12" s="344"/>
      <c r="BK12" s="344" t="str">
        <f>IF(BF17&lt;=0,"",IF((LEN(BF17)-9&lt;=0),"0",MID(BF17,LEN(BF17)-9,1)))</f>
        <v>4</v>
      </c>
      <c r="BL12" s="344"/>
      <c r="BM12" s="344" t="str">
        <f>IF(BF17&lt;=0,"",IF((LEN(BF17)-8&lt;=0),"0",MID(BF17,LEN(BF17)-8,1)))</f>
        <v>5</v>
      </c>
      <c r="BN12" s="344"/>
      <c r="BO12" s="344" t="str">
        <f>IF(BF17&lt;=0,"",IF((LEN(BF17)-7&lt;=0),"0",MID(BF17,LEN(BF17)-7,1)))</f>
        <v>6</v>
      </c>
      <c r="BP12" s="344"/>
      <c r="BQ12" s="344" t="str">
        <f>IF(BF17&lt;=0,"",IF((LEN(BF17)-6&lt;=0),"0",MID(BF17,LEN(BF17)-6,1)))</f>
        <v>7</v>
      </c>
      <c r="BR12" s="344"/>
      <c r="BS12" s="344" t="str">
        <f>IF(BF17&lt;=0,"",IF((LEN(BF17)-5&lt;=0),"0",MID(BF17,LEN(BF17)-5,1)))</f>
        <v>8</v>
      </c>
      <c r="BT12" s="344"/>
      <c r="BU12" s="344" t="str">
        <f>IF(BF17&lt;=0,"",IF((LEN(BF17)-4&lt;=0),"0",MID(BF17,LEN(BF17)-4,1)))</f>
        <v>9</v>
      </c>
      <c r="BV12" s="344"/>
      <c r="BW12" s="344" t="str">
        <f>IF(BF17&lt;=0,"",IF((LEN(BF17)-3&lt;=0),"0",MID(BF17,LEN(BF17)-3,1)))</f>
        <v>0</v>
      </c>
      <c r="BX12" s="344"/>
      <c r="BY12" s="344" t="str">
        <f>IF(BF17&lt;=0,"",IF((LEN(BF17)-2&lt;=0),"0",MID(BF17,LEN(BF17)-2,1)))</f>
        <v>1</v>
      </c>
      <c r="BZ12" s="344"/>
      <c r="CA12" s="344" t="str">
        <f>IF(BF17&lt;=0,"",IF((LEN(BF17)-1&lt;=0),"0",MID(BF17,LEN(BF17)-1,1)))</f>
        <v>2</v>
      </c>
      <c r="CB12" s="344"/>
      <c r="CC12" s="344" t="str">
        <f>IF(BF17&lt;&gt;0,RIGHT(BF17,1),"")</f>
        <v>3</v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'[1]1'!$AN$18</f>
        <v>64</v>
      </c>
      <c r="CJ12" s="751"/>
      <c r="CK12" s="751"/>
      <c r="CL12" s="751"/>
      <c r="CM12" s="730" t="s">
        <v>4</v>
      </c>
      <c r="CN12" s="708">
        <f>'[1]1'!$AQ$18</f>
        <v>3</v>
      </c>
      <c r="CO12" s="708"/>
      <c r="CP12" s="708"/>
      <c r="CQ12" s="708"/>
      <c r="CR12" s="730" t="s">
        <v>5</v>
      </c>
      <c r="CS12" s="708">
        <f>'[1]1'!$AT$18</f>
        <v>3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>
        <v>12000000</v>
      </c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9900000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 t="str">
        <f>'[1]1'!$F$16</f>
        <v>スズキ　ハナコ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 t="str">
        <f>'[1]1'!$F$17</f>
        <v>鈴木　花子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'[1]1'!$V$17</f>
        <v>234567890123</v>
      </c>
      <c r="BG17" s="738">
        <f>'[1]1'!$BJ$16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9900000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>
        <v>950000</v>
      </c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300000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☑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□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>②</v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C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300000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580000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130000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☑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42</v>
      </c>
      <c r="AT34" s="404"/>
      <c r="AU34" s="404"/>
      <c r="AV34" s="405"/>
      <c r="AW34" s="403" t="s">
        <v>92</v>
      </c>
      <c r="AX34" s="404"/>
      <c r="AY34" s="404"/>
      <c r="AZ34" s="405"/>
      <c r="BA34" s="403" t="s">
        <v>93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87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>IF(DQ92=5,0,IF(CL33&gt;0,0,IF(AB25="A",LOOKUP(BI26,EH92:EQ93,EH93:EQ93),IF(AB25="B",LOOKUP(BI26,EH92:EQ94,EH94:EQ94),IF(AB25="C",LOOKUP(BI26,EH92:EQ95,EH95:EQ95),0)))))</f>
        <v>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89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☑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115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12000000</v>
      </c>
      <c r="DQ74" s="684"/>
      <c r="DR74" s="683">
        <f>AY21-MOD((AY21-LOOKUP(AY21,DP77:DR79)),LOOKUP(AY21,DP77:DQ79))</f>
        <v>950000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9900000</v>
      </c>
      <c r="EF74" s="687"/>
      <c r="EG74" s="686">
        <f>DR74*LOOKUP(DR74,EE77:EF83)/100-LOOKUP(DR74,EE77:EG83)</f>
        <v>300000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32570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1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AG56:AH62"/>
    <mergeCell ref="AI60:AU61"/>
    <mergeCell ref="AI62:AT62"/>
    <mergeCell ref="AV56:BS56"/>
    <mergeCell ref="AV62:BS62"/>
    <mergeCell ref="H24:K25"/>
    <mergeCell ref="H26:K27"/>
    <mergeCell ref="H28:K29"/>
    <mergeCell ref="H30:K31"/>
    <mergeCell ref="H32:K33"/>
    <mergeCell ref="H34:K35"/>
    <mergeCell ref="H36:K37"/>
    <mergeCell ref="H38:K38"/>
    <mergeCell ref="H39:K39"/>
    <mergeCell ref="AG53:AO53"/>
    <mergeCell ref="X53:AF53"/>
    <mergeCell ref="C42:AB43"/>
    <mergeCell ref="BD46:BS46"/>
    <mergeCell ref="BD45:BS45"/>
    <mergeCell ref="R48:S48"/>
    <mergeCell ref="R50:S50"/>
    <mergeCell ref="E47:S47"/>
    <mergeCell ref="E49:S49"/>
    <mergeCell ref="AJ49:AK50"/>
    <mergeCell ref="BX53:CF53"/>
    <mergeCell ref="BO53:BW53"/>
    <mergeCell ref="BF53:BN53"/>
    <mergeCell ref="CO53:CV53"/>
    <mergeCell ref="CG53:CN53"/>
    <mergeCell ref="BX52:CF52"/>
    <mergeCell ref="X52:AF52"/>
    <mergeCell ref="AG52:AO52"/>
    <mergeCell ref="AP52:AW52"/>
    <mergeCell ref="AX52:BE52"/>
    <mergeCell ref="BF52:BN52"/>
    <mergeCell ref="BO52:BW52"/>
    <mergeCell ref="AZ47:AZ48"/>
    <mergeCell ref="AW49:AW50"/>
    <mergeCell ref="AX49:AY50"/>
    <mergeCell ref="AL49:AM50"/>
    <mergeCell ref="AN49:AO50"/>
    <mergeCell ref="AR45:AS45"/>
    <mergeCell ref="AR46:AS46"/>
    <mergeCell ref="AW47:AW48"/>
    <mergeCell ref="AL47:AM48"/>
    <mergeCell ref="AN47:AO48"/>
    <mergeCell ref="AP47:AQ48"/>
    <mergeCell ref="AT47:AT48"/>
    <mergeCell ref="AU47:AV48"/>
    <mergeCell ref="AX47:AY48"/>
    <mergeCell ref="BC47:BC48"/>
    <mergeCell ref="CE19:CQ21"/>
    <mergeCell ref="BT57:BW59"/>
    <mergeCell ref="AV57:AW59"/>
    <mergeCell ref="AX57:AY59"/>
    <mergeCell ref="AZ57:BA59"/>
    <mergeCell ref="BB57:BC59"/>
    <mergeCell ref="BD57:BE59"/>
    <mergeCell ref="BF57:BG59"/>
    <mergeCell ref="BH57:BI59"/>
    <mergeCell ref="BJ57:BK59"/>
    <mergeCell ref="BL57:BM59"/>
    <mergeCell ref="BN57:BO59"/>
    <mergeCell ref="CJ58:CW61"/>
    <mergeCell ref="CG52:CN52"/>
    <mergeCell ref="CO52:CV52"/>
    <mergeCell ref="AX53:BE53"/>
    <mergeCell ref="AP53:AW53"/>
    <mergeCell ref="BY37:CB37"/>
    <mergeCell ref="CN47:CU48"/>
    <mergeCell ref="CL48:CM48"/>
    <mergeCell ref="CL50:CM50"/>
    <mergeCell ref="BT48:CC48"/>
    <mergeCell ref="CV39:CW39"/>
    <mergeCell ref="CZ11:CZ45"/>
    <mergeCell ref="CG37:CJ37"/>
    <mergeCell ref="BV22:BW22"/>
    <mergeCell ref="BI26:BU29"/>
    <mergeCell ref="CL36:CW37"/>
    <mergeCell ref="CT19:CU23"/>
    <mergeCell ref="CR19:CS21"/>
    <mergeCell ref="CR22:CS23"/>
    <mergeCell ref="CC22:CD23"/>
    <mergeCell ref="CL15:CW16"/>
    <mergeCell ref="CC19:CD21"/>
    <mergeCell ref="CV19:CW22"/>
    <mergeCell ref="CV23:CW29"/>
    <mergeCell ref="CR27:CS29"/>
    <mergeCell ref="CR24:CS26"/>
    <mergeCell ref="CT24:CU29"/>
    <mergeCell ref="BL32:BO33"/>
    <mergeCell ref="BE34:CJ35"/>
    <mergeCell ref="BU37:BX37"/>
    <mergeCell ref="CC24:CD26"/>
    <mergeCell ref="CE24:CQ26"/>
    <mergeCell ref="BG15:CD15"/>
    <mergeCell ref="CL38:CU39"/>
    <mergeCell ref="CN45:CW46"/>
    <mergeCell ref="CC40:CF40"/>
    <mergeCell ref="CG40:CJ40"/>
    <mergeCell ref="CG39:CJ39"/>
    <mergeCell ref="CC39:CF39"/>
    <mergeCell ref="BY39:CB39"/>
    <mergeCell ref="CV48:CW48"/>
    <mergeCell ref="CN49:CU50"/>
    <mergeCell ref="CV50:CW50"/>
    <mergeCell ref="BI21:BU22"/>
    <mergeCell ref="CG38:CJ38"/>
    <mergeCell ref="CC38:CF38"/>
    <mergeCell ref="BY40:CB40"/>
    <mergeCell ref="BT47:CC47"/>
    <mergeCell ref="CG36:CJ36"/>
    <mergeCell ref="CL40:CX42"/>
    <mergeCell ref="CX22:CX29"/>
    <mergeCell ref="CA19:CB29"/>
    <mergeCell ref="CC37:CF37"/>
    <mergeCell ref="BM37:BP37"/>
    <mergeCell ref="BI37:BL37"/>
    <mergeCell ref="BI36:BL36"/>
    <mergeCell ref="BT49:CC49"/>
    <mergeCell ref="BT50:CC50"/>
    <mergeCell ref="BT46:CC46"/>
    <mergeCell ref="BT45:CC45"/>
    <mergeCell ref="CD45:CM45"/>
    <mergeCell ref="CD46:CM46"/>
    <mergeCell ref="CD47:CK48"/>
    <mergeCell ref="CD49:CK50"/>
    <mergeCell ref="V26:Z27"/>
    <mergeCell ref="AJ18:AK18"/>
    <mergeCell ref="CM12:CM14"/>
    <mergeCell ref="CL17:CW17"/>
    <mergeCell ref="AO17:BE17"/>
    <mergeCell ref="BG17:CD17"/>
    <mergeCell ref="CR12:CR14"/>
    <mergeCell ref="CW12:CW14"/>
    <mergeCell ref="CN12:CQ14"/>
    <mergeCell ref="CG14:CH14"/>
    <mergeCell ref="CE12:CF13"/>
    <mergeCell ref="CE17:CK17"/>
    <mergeCell ref="CG12:CH13"/>
    <mergeCell ref="CI12:CL14"/>
    <mergeCell ref="BG16:CD16"/>
    <mergeCell ref="CE15:CK15"/>
    <mergeCell ref="CE16:CK16"/>
    <mergeCell ref="AO21:AP22"/>
    <mergeCell ref="AQ21:AX22"/>
    <mergeCell ref="AY21:BF22"/>
    <mergeCell ref="BG22:BH22"/>
    <mergeCell ref="AZ20:BG20"/>
    <mergeCell ref="CE14:CF14"/>
    <mergeCell ref="BJ20:BV20"/>
    <mergeCell ref="N11:V11"/>
    <mergeCell ref="AT46:BC46"/>
    <mergeCell ref="M16:W18"/>
    <mergeCell ref="E12:L15"/>
    <mergeCell ref="CE11:CW11"/>
    <mergeCell ref="CS12:CV14"/>
    <mergeCell ref="BG12:BH14"/>
    <mergeCell ref="AV45:BA45"/>
    <mergeCell ref="BN41:BX42"/>
    <mergeCell ref="BU39:BX39"/>
    <mergeCell ref="BQ39:BT39"/>
    <mergeCell ref="BM39:BP39"/>
    <mergeCell ref="BI39:BL39"/>
    <mergeCell ref="BM40:BP40"/>
    <mergeCell ref="BQ40:BT40"/>
    <mergeCell ref="BU40:BX40"/>
    <mergeCell ref="AW40:AZ40"/>
    <mergeCell ref="BA40:BD40"/>
    <mergeCell ref="BE40:BH40"/>
    <mergeCell ref="AV60:BS61"/>
    <mergeCell ref="DX76:EB76"/>
    <mergeCell ref="DP73:DU73"/>
    <mergeCell ref="EE73:EH73"/>
    <mergeCell ref="DP74:DQ74"/>
    <mergeCell ref="DR74:DW74"/>
    <mergeCell ref="EE74:EF74"/>
    <mergeCell ref="EG74:EH74"/>
    <mergeCell ref="DP76:DS76"/>
    <mergeCell ref="DU76:DW76"/>
    <mergeCell ref="CL31:CW32"/>
    <mergeCell ref="CL33:CU35"/>
    <mergeCell ref="CV33:CW35"/>
    <mergeCell ref="CE27:CQ29"/>
    <mergeCell ref="CC27:CD29"/>
    <mergeCell ref="BI23:BU25"/>
    <mergeCell ref="BY36:CB36"/>
    <mergeCell ref="V28:Z29"/>
    <mergeCell ref="AO30:AW31"/>
    <mergeCell ref="BN30:BN31"/>
    <mergeCell ref="C58:D61"/>
    <mergeCell ref="C62:D62"/>
    <mergeCell ref="AJ20:AK21"/>
    <mergeCell ref="E16:L18"/>
    <mergeCell ref="V15:W15"/>
    <mergeCell ref="D11:K11"/>
    <mergeCell ref="C12:D15"/>
    <mergeCell ref="X5:Y6"/>
    <mergeCell ref="Z5:AA6"/>
    <mergeCell ref="AB5:AC6"/>
    <mergeCell ref="E60:F61"/>
    <mergeCell ref="F45:N45"/>
    <mergeCell ref="F46:N46"/>
    <mergeCell ref="C16:D18"/>
    <mergeCell ref="X16:AI18"/>
    <mergeCell ref="M13:U15"/>
    <mergeCell ref="X13:AI15"/>
    <mergeCell ref="AI56:AU59"/>
    <mergeCell ref="AB25:AI27"/>
    <mergeCell ref="X19:AI21"/>
    <mergeCell ref="AJ15:AK15"/>
    <mergeCell ref="AF5:AG6"/>
    <mergeCell ref="V5:W6"/>
    <mergeCell ref="AL5:AM6"/>
    <mergeCell ref="E62:F62"/>
    <mergeCell ref="V58:AE59"/>
    <mergeCell ref="V56:AE57"/>
    <mergeCell ref="V60:AE61"/>
    <mergeCell ref="V62:AE62"/>
    <mergeCell ref="G58:T59"/>
    <mergeCell ref="G62:U62"/>
    <mergeCell ref="G60:T61"/>
    <mergeCell ref="E58:F59"/>
    <mergeCell ref="E56:F57"/>
    <mergeCell ref="G56:P57"/>
    <mergeCell ref="BA47:BB48"/>
    <mergeCell ref="BD47:BS48"/>
    <mergeCell ref="AO15:BF16"/>
    <mergeCell ref="AO18:BQ19"/>
    <mergeCell ref="BG11:CD11"/>
    <mergeCell ref="BI12:BJ14"/>
    <mergeCell ref="BK12:BL14"/>
    <mergeCell ref="BM12:BN14"/>
    <mergeCell ref="BO12:BP14"/>
    <mergeCell ref="BY12:BZ14"/>
    <mergeCell ref="BU12:BV14"/>
    <mergeCell ref="BW12:BX14"/>
    <mergeCell ref="BQ12:BR14"/>
    <mergeCell ref="BS12:BT14"/>
    <mergeCell ref="CA12:CB14"/>
    <mergeCell ref="CC12:CD14"/>
    <mergeCell ref="AO41:AR42"/>
    <mergeCell ref="AP20:AW20"/>
    <mergeCell ref="AS39:AV39"/>
    <mergeCell ref="AS40:AV40"/>
    <mergeCell ref="BV24:BW25"/>
    <mergeCell ref="BV28:BW29"/>
    <mergeCell ref="AO38:AP40"/>
    <mergeCell ref="AS41:AZ42"/>
    <mergeCell ref="BI40:BL40"/>
    <mergeCell ref="BQ37:BT37"/>
    <mergeCell ref="B3:H3"/>
    <mergeCell ref="I3:Q4"/>
    <mergeCell ref="R3:AO4"/>
    <mergeCell ref="AZ4:CB6"/>
    <mergeCell ref="CC4:CE6"/>
    <mergeCell ref="B6:H7"/>
    <mergeCell ref="AH5:AI6"/>
    <mergeCell ref="AJ5:AK6"/>
    <mergeCell ref="I7:Q8"/>
    <mergeCell ref="R7:AQ8"/>
    <mergeCell ref="AR7:AY8"/>
    <mergeCell ref="D8:H8"/>
    <mergeCell ref="R5:S6"/>
    <mergeCell ref="T5:U6"/>
    <mergeCell ref="AD5:AE6"/>
    <mergeCell ref="AP3:AQ4"/>
    <mergeCell ref="AR3:AY6"/>
    <mergeCell ref="AZ3:CE3"/>
    <mergeCell ref="AZ7:CE8"/>
    <mergeCell ref="I5:Q6"/>
    <mergeCell ref="AP5:AQ6"/>
    <mergeCell ref="AN5:AO6"/>
    <mergeCell ref="Y11:AJ11"/>
    <mergeCell ref="S36:U40"/>
    <mergeCell ref="V23:Z23"/>
    <mergeCell ref="F23:G23"/>
    <mergeCell ref="AB31:AK32"/>
    <mergeCell ref="V24:Z25"/>
    <mergeCell ref="BE39:BH39"/>
    <mergeCell ref="BA39:BD39"/>
    <mergeCell ref="AQ39:AR39"/>
    <mergeCell ref="AQ40:AR40"/>
    <mergeCell ref="AW39:AZ39"/>
    <mergeCell ref="M26:R27"/>
    <mergeCell ref="S34:U35"/>
    <mergeCell ref="S23:U31"/>
    <mergeCell ref="M38:R38"/>
    <mergeCell ref="V30:Z36"/>
    <mergeCell ref="F32:G33"/>
    <mergeCell ref="M32:R33"/>
    <mergeCell ref="BE37:BH37"/>
    <mergeCell ref="AD28:AK29"/>
    <mergeCell ref="BE36:BH36"/>
    <mergeCell ref="F28:G29"/>
    <mergeCell ref="F38:G38"/>
    <mergeCell ref="F39:G39"/>
    <mergeCell ref="B2:CY2"/>
    <mergeCell ref="AO11:BF14"/>
    <mergeCell ref="AJ36:AK36"/>
    <mergeCell ref="BM36:BP36"/>
    <mergeCell ref="BQ36:BT36"/>
    <mergeCell ref="BU36:BX36"/>
    <mergeCell ref="CC36:CF36"/>
    <mergeCell ref="C30:E31"/>
    <mergeCell ref="C34:E35"/>
    <mergeCell ref="F24:G25"/>
    <mergeCell ref="H23:R23"/>
    <mergeCell ref="M24:R25"/>
    <mergeCell ref="D19:W21"/>
    <mergeCell ref="S32:U33"/>
    <mergeCell ref="F34:G35"/>
    <mergeCell ref="AP26:BH29"/>
    <mergeCell ref="AB23:AK24"/>
    <mergeCell ref="M28:R29"/>
    <mergeCell ref="M34:R35"/>
    <mergeCell ref="CE22:CQ23"/>
    <mergeCell ref="AO23:AP25"/>
    <mergeCell ref="AQ23:AX25"/>
    <mergeCell ref="AY23:BH25"/>
    <mergeCell ref="F30:G31"/>
    <mergeCell ref="M30:R31"/>
    <mergeCell ref="M39:R39"/>
    <mergeCell ref="F40:G40"/>
    <mergeCell ref="M40:R40"/>
    <mergeCell ref="H40:K40"/>
    <mergeCell ref="X47:Y48"/>
    <mergeCell ref="F26:G27"/>
    <mergeCell ref="BY38:CB38"/>
    <mergeCell ref="BU38:BX38"/>
    <mergeCell ref="BQ38:BT38"/>
    <mergeCell ref="BM38:BP38"/>
    <mergeCell ref="BI38:BL38"/>
    <mergeCell ref="BE38:BH38"/>
    <mergeCell ref="BA38:BD38"/>
    <mergeCell ref="F36:G37"/>
    <mergeCell ref="M36:R37"/>
    <mergeCell ref="BA34:BD37"/>
    <mergeCell ref="AW34:AZ37"/>
    <mergeCell ref="AS34:AV37"/>
    <mergeCell ref="AW38:AZ38"/>
    <mergeCell ref="AS38:AV38"/>
    <mergeCell ref="AQ38:AR38"/>
    <mergeCell ref="V38:Z38"/>
    <mergeCell ref="AB38:AL40"/>
    <mergeCell ref="V39:Z39"/>
    <mergeCell ref="V40:Z40"/>
    <mergeCell ref="AB33:AI36"/>
    <mergeCell ref="AR49:AS50"/>
    <mergeCell ref="C53:W53"/>
    <mergeCell ref="C52:W52"/>
    <mergeCell ref="C47:D48"/>
    <mergeCell ref="C49:D50"/>
    <mergeCell ref="E48:Q48"/>
    <mergeCell ref="E50:Q50"/>
    <mergeCell ref="T45:AQ46"/>
    <mergeCell ref="AP49:AQ50"/>
    <mergeCell ref="T49:U50"/>
    <mergeCell ref="V49:W50"/>
    <mergeCell ref="X49:Y50"/>
    <mergeCell ref="Z49:AA50"/>
    <mergeCell ref="AB49:AC50"/>
    <mergeCell ref="AD49:AE50"/>
    <mergeCell ref="AF49:AG50"/>
    <mergeCell ref="AH49:AI50"/>
    <mergeCell ref="T47:U48"/>
    <mergeCell ref="V47:W48"/>
    <mergeCell ref="AH47:AI48"/>
    <mergeCell ref="AJ47:AK48"/>
    <mergeCell ref="A34:A35"/>
    <mergeCell ref="Z47:AA48"/>
    <mergeCell ref="AB47:AC48"/>
    <mergeCell ref="AD47:AE48"/>
    <mergeCell ref="AF47:AG48"/>
    <mergeCell ref="CJ56:CW57"/>
    <mergeCell ref="CJ62:CK62"/>
    <mergeCell ref="CL62:CW62"/>
    <mergeCell ref="BT56:CF56"/>
    <mergeCell ref="BX57:CF59"/>
    <mergeCell ref="BZ62:CE62"/>
    <mergeCell ref="BT62:BY62"/>
    <mergeCell ref="CH56:CI62"/>
    <mergeCell ref="BT60:BX61"/>
    <mergeCell ref="BY60:CF61"/>
    <mergeCell ref="BD49:BS50"/>
    <mergeCell ref="AZ49:AZ50"/>
    <mergeCell ref="BA49:BB50"/>
    <mergeCell ref="BC49:BC50"/>
    <mergeCell ref="AT49:AT50"/>
    <mergeCell ref="AU49:AV50"/>
    <mergeCell ref="AR47:AS48"/>
    <mergeCell ref="BP57:BQ59"/>
    <mergeCell ref="BR57:BS59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5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6" name="Check Box 6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7" name="Check Box 7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8" name="Check Box 9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9" name="Check Box 11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 t="str">
        <f>'[1]2'!$AZ$3</f>
        <v>スズキ　イチロウ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 t="str">
        <f>'[1]2'!$AZ$5</f>
        <v>山川　太郎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 t="str">
        <f>'[1]2'!$AZ$10</f>
        <v>東京都練馬区栄町23－7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'[1]2'!$AN$18</f>
        <v>0</v>
      </c>
      <c r="CJ12" s="751"/>
      <c r="CK12" s="751"/>
      <c r="CL12" s="751"/>
      <c r="CM12" s="730" t="s">
        <v>4</v>
      </c>
      <c r="CN12" s="708">
        <f>'[1]2'!$AQ$18</f>
        <v>0</v>
      </c>
      <c r="CO12" s="708"/>
      <c r="CP12" s="708"/>
      <c r="CQ12" s="708"/>
      <c r="CR12" s="730" t="s">
        <v>5</v>
      </c>
      <c r="CS12" s="708">
        <f>'[1]2'!$AT$18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>
        <v>12000000</v>
      </c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10050000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'[1]2'!$F$16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'[1]2'!$F$17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'[1]2'!$V$17</f>
        <v>0</v>
      </c>
      <c r="BG17" s="738">
        <f>'[1]2'!$BJ$16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10050000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>
        <v>950000</v>
      </c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300000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□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/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300000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580000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☑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>IF(DQ92=5,0,IF(CL33&gt;0,0,IF(AB25="A",LOOKUP(BI26,EH92:EQ93,EH93:EQ93),IF(AB25="B",LOOKUP(BI26,EH92:EQ94,EH94:EQ94),IF(AB25="C",LOOKUP(BI26,EH92:EQ95,EH95:EQ95),0)))))</f>
        <v>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12000000</v>
      </c>
      <c r="DQ74" s="684"/>
      <c r="DR74" s="683">
        <f>AY21-MOD((AY21-LOOKUP(AY21,DP77:DR79)),LOOKUP(AY21,DP77:DQ79))</f>
        <v>950000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10050000</v>
      </c>
      <c r="EF74" s="687"/>
      <c r="EG74" s="686">
        <f>DR74*LOOKUP(DR74,EE77:EF83)/100-LOOKUP(DR74,EE77:EG83)</f>
        <v>300000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'[1]3'!$AZ$3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'[1]3'!$AZ$5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'[1]3'!$AZ$10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'[1]3'!$AN$18</f>
        <v>0</v>
      </c>
      <c r="CJ12" s="751"/>
      <c r="CK12" s="751"/>
      <c r="CL12" s="751"/>
      <c r="CM12" s="730" t="s">
        <v>4</v>
      </c>
      <c r="CN12" s="708">
        <f>'[1]3'!$AQ$18</f>
        <v>0</v>
      </c>
      <c r="CO12" s="708"/>
      <c r="CP12" s="708"/>
      <c r="CQ12" s="708"/>
      <c r="CR12" s="730" t="s">
        <v>5</v>
      </c>
      <c r="CS12" s="708">
        <f>'[1]3'!$AT$18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'[1]3'!$F$16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'[1]3'!$F$17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'[1]3'!$V$17</f>
        <v>0</v>
      </c>
      <c r="BG17" s="738">
        <f>'[1]3'!$BJ$16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'[1]4'!$AZ$3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'[1]4'!$AZ$5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'[1]4'!$AZ$10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'[1]4'!$AN$18</f>
        <v>0</v>
      </c>
      <c r="CJ12" s="751"/>
      <c r="CK12" s="751"/>
      <c r="CL12" s="751"/>
      <c r="CM12" s="730" t="s">
        <v>4</v>
      </c>
      <c r="CN12" s="708">
        <f>'[1]4'!$AQ$18</f>
        <v>0</v>
      </c>
      <c r="CO12" s="708"/>
      <c r="CP12" s="708"/>
      <c r="CQ12" s="708"/>
      <c r="CR12" s="730" t="s">
        <v>5</v>
      </c>
      <c r="CS12" s="708">
        <f>'[1]4'!$AT$18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'[1]4'!$F$16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'[1]4'!$F$17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'[1]4'!$V$17</f>
        <v>0</v>
      </c>
      <c r="BG17" s="738">
        <f>'[1]4'!$BJ$16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'[1]5'!$AZ$3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'[1]5'!$AZ$5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'[1]5'!$AZ$10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'[1]5'!$AN$18</f>
        <v>0</v>
      </c>
      <c r="CJ12" s="751"/>
      <c r="CK12" s="751"/>
      <c r="CL12" s="751"/>
      <c r="CM12" s="730" t="s">
        <v>4</v>
      </c>
      <c r="CN12" s="708">
        <f>'[1]5'!$AQ$18</f>
        <v>0</v>
      </c>
      <c r="CO12" s="708"/>
      <c r="CP12" s="708"/>
      <c r="CQ12" s="708"/>
      <c r="CR12" s="730" t="s">
        <v>5</v>
      </c>
      <c r="CS12" s="708">
        <f>'[1]5'!$AT$18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'[1]5'!$F$16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'[1]5'!$F$17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'[1]5'!$V$17</f>
        <v>0</v>
      </c>
      <c r="BG17" s="738">
        <f>'[1]5'!$BJ$16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'[1]6'!$AZ$3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'[1]6'!$AZ$5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'[1]6'!$AZ$10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'[1]6'!$AN$18</f>
        <v>0</v>
      </c>
      <c r="CJ12" s="751"/>
      <c r="CK12" s="751"/>
      <c r="CL12" s="751"/>
      <c r="CM12" s="730" t="s">
        <v>4</v>
      </c>
      <c r="CN12" s="708">
        <f>'[1]6'!$AQ$18</f>
        <v>0</v>
      </c>
      <c r="CO12" s="708"/>
      <c r="CP12" s="708"/>
      <c r="CQ12" s="708"/>
      <c r="CR12" s="730" t="s">
        <v>5</v>
      </c>
      <c r="CS12" s="708">
        <f>'[1]6'!$AT$18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'[1]6'!$F$16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'[1]6'!$F$17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'[1]6'!$V$17</f>
        <v>0</v>
      </c>
      <c r="BG17" s="738">
        <f>'[1]6'!$BJ$16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'[1]7'!$AZ$3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'[1]7'!$AZ$5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'[1]7'!$AZ$10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'[1]7'!$AN$18</f>
        <v>0</v>
      </c>
      <c r="CJ12" s="751"/>
      <c r="CK12" s="751"/>
      <c r="CL12" s="751"/>
      <c r="CM12" s="730" t="s">
        <v>4</v>
      </c>
      <c r="CN12" s="708">
        <f>'[1]7'!$AQ$18</f>
        <v>0</v>
      </c>
      <c r="CO12" s="708"/>
      <c r="CP12" s="708"/>
      <c r="CQ12" s="708"/>
      <c r="CR12" s="730" t="s">
        <v>5</v>
      </c>
      <c r="CS12" s="708">
        <f>'[1]7'!$AT$18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'[1]7'!$F$16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'[1]7'!$F$17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'[1]7'!$V$17</f>
        <v>0</v>
      </c>
      <c r="BG17" s="738">
        <f>'[1]7'!$BJ$16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'[1]8'!$AZ$3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'[1]8'!$AZ$5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'[1]8'!$AZ$10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'[1]8'!$AN$18</f>
        <v>0</v>
      </c>
      <c r="CJ12" s="751"/>
      <c r="CK12" s="751"/>
      <c r="CL12" s="751"/>
      <c r="CM12" s="730" t="s">
        <v>4</v>
      </c>
      <c r="CN12" s="708">
        <f>'[1]8'!$AQ$18</f>
        <v>0</v>
      </c>
      <c r="CO12" s="708"/>
      <c r="CP12" s="708"/>
      <c r="CQ12" s="708"/>
      <c r="CR12" s="730" t="s">
        <v>5</v>
      </c>
      <c r="CS12" s="708">
        <f>'[1]8'!$AT$18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'[1]8'!$F$16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'[1]8'!$F$17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'[1]8'!$V$17</f>
        <v>0</v>
      </c>
      <c r="BG17" s="738">
        <f>'[1]8'!$BJ$16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'[1]9'!$AZ$3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'[1]9'!$AZ$5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'[1]9'!$AZ$10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'[1]9'!$AN$18</f>
        <v>0</v>
      </c>
      <c r="CJ12" s="751"/>
      <c r="CK12" s="751"/>
      <c r="CL12" s="751"/>
      <c r="CM12" s="730" t="s">
        <v>4</v>
      </c>
      <c r="CN12" s="708">
        <f>'[1]9'!$AQ$18</f>
        <v>0</v>
      </c>
      <c r="CO12" s="708"/>
      <c r="CP12" s="708"/>
      <c r="CQ12" s="708"/>
      <c r="CR12" s="730" t="s">
        <v>5</v>
      </c>
      <c r="CS12" s="708">
        <f>'[1]9'!$AT$18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'[1]9'!$F$16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'[1]9'!$F$17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'[1]9'!$V$17</f>
        <v>0</v>
      </c>
      <c r="BG17" s="738">
        <f>'[1]9'!$BJ$16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'[1]10'!$AZ$3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'[1]10'!$AZ$5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'[1]10'!$AZ$10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'[1]10'!$AN$18</f>
        <v>0</v>
      </c>
      <c r="CJ12" s="751"/>
      <c r="CK12" s="751"/>
      <c r="CL12" s="751"/>
      <c r="CM12" s="730" t="s">
        <v>4</v>
      </c>
      <c r="CN12" s="708">
        <f>'[1]10'!$AQ$18</f>
        <v>0</v>
      </c>
      <c r="CO12" s="708"/>
      <c r="CP12" s="708"/>
      <c r="CQ12" s="708"/>
      <c r="CR12" s="730" t="s">
        <v>5</v>
      </c>
      <c r="CS12" s="708">
        <f>'[1]10'!$AT$18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'[1]10'!$F$16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'[1]10'!$F$17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'[1]10'!$V$17</f>
        <v>0</v>
      </c>
      <c r="BG17" s="738">
        <f>'[1]10'!$BJ$16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'[1]11'!$AZ$3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'[1]11'!$AZ$5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'[1]11'!$AZ$10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'[1]11'!$AN$18</f>
        <v>0</v>
      </c>
      <c r="CJ12" s="751"/>
      <c r="CK12" s="751"/>
      <c r="CL12" s="751"/>
      <c r="CM12" s="730" t="s">
        <v>4</v>
      </c>
      <c r="CN12" s="708">
        <f>'[1]11'!$AQ$18</f>
        <v>0</v>
      </c>
      <c r="CO12" s="708"/>
      <c r="CP12" s="708"/>
      <c r="CQ12" s="708"/>
      <c r="CR12" s="730" t="s">
        <v>5</v>
      </c>
      <c r="CS12" s="708">
        <f>'[1]11'!$AT$18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'[1]11'!$F$16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'[1]11'!$F$17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'[1]11'!$V$17</f>
        <v>0</v>
      </c>
      <c r="BG17" s="738">
        <f>'[1]11'!$BJ$16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'[1]12'!$AZ$3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'[1]12'!$AZ$5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'[1]12'!$AZ$10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'[1]12'!$AN$18</f>
        <v>0</v>
      </c>
      <c r="CJ12" s="751"/>
      <c r="CK12" s="751"/>
      <c r="CL12" s="751"/>
      <c r="CM12" s="730" t="s">
        <v>4</v>
      </c>
      <c r="CN12" s="708">
        <f>'[1]12'!$AQ$18</f>
        <v>0</v>
      </c>
      <c r="CO12" s="708"/>
      <c r="CP12" s="708"/>
      <c r="CQ12" s="708"/>
      <c r="CR12" s="730" t="s">
        <v>5</v>
      </c>
      <c r="CS12" s="708">
        <f>'[1]12'!$AT$18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'[1]12'!$F$16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'[1]12'!$F$17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'[1]12'!$V$17</f>
        <v>0</v>
      </c>
      <c r="BG17" s="738">
        <f>'[1]12'!$BJ$16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'[1]13'!$AZ$3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'[1]13'!$AZ$5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'[1]13'!$AZ$10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'[1]13'!$AN$18</f>
        <v>0</v>
      </c>
      <c r="CJ12" s="751"/>
      <c r="CK12" s="751"/>
      <c r="CL12" s="751"/>
      <c r="CM12" s="730" t="s">
        <v>4</v>
      </c>
      <c r="CN12" s="708">
        <f>'[1]13'!$AQ$18</f>
        <v>0</v>
      </c>
      <c r="CO12" s="708"/>
      <c r="CP12" s="708"/>
      <c r="CQ12" s="708"/>
      <c r="CR12" s="730" t="s">
        <v>5</v>
      </c>
      <c r="CS12" s="708">
        <f>'[1]13'!$AT$18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'[1]13'!$F$16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'[1]13'!$F$17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'[1]13'!$V$17</f>
        <v>0</v>
      </c>
      <c r="BG17" s="738">
        <f>'[1]13'!$BJ$16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'[1]14'!$AZ$3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'[1]14'!$AZ$5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'[1]14'!$AZ$10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'[1]14'!$AN$18</f>
        <v>0</v>
      </c>
      <c r="CJ12" s="751"/>
      <c r="CK12" s="751"/>
      <c r="CL12" s="751"/>
      <c r="CM12" s="730" t="s">
        <v>4</v>
      </c>
      <c r="CN12" s="708">
        <f>'[1]14'!$AQ$18</f>
        <v>0</v>
      </c>
      <c r="CO12" s="708"/>
      <c r="CP12" s="708"/>
      <c r="CQ12" s="708"/>
      <c r="CR12" s="730" t="s">
        <v>5</v>
      </c>
      <c r="CS12" s="708">
        <f>'[1]14'!$AT$18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'[1]14'!$F$16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'[1]14'!$F$17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'[1]14'!$V$17</f>
        <v>0</v>
      </c>
      <c r="BG17" s="738">
        <f>'[1]14'!$BJ$16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'[1]15'!$AZ$3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'[1]15'!$AZ$5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'[1]15'!$AZ$10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'[1]15'!$AN$18</f>
        <v>0</v>
      </c>
      <c r="CJ12" s="751"/>
      <c r="CK12" s="751"/>
      <c r="CL12" s="751"/>
      <c r="CM12" s="730" t="s">
        <v>4</v>
      </c>
      <c r="CN12" s="708">
        <f>'[1]15'!$AQ$18</f>
        <v>0</v>
      </c>
      <c r="CO12" s="708"/>
      <c r="CP12" s="708"/>
      <c r="CQ12" s="708"/>
      <c r="CR12" s="730" t="s">
        <v>5</v>
      </c>
      <c r="CS12" s="708">
        <f>'[1]15'!$AT$18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'[1]15'!$F$16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'[1]15'!$F$17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'[1]15'!$V$17</f>
        <v>0</v>
      </c>
      <c r="BG17" s="738">
        <f>'[1]15'!$BJ$16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'[1]16'!$AZ$3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'[1]16'!$AZ$5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'[1]16'!$AZ$10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'[1]16'!$AN$18</f>
        <v>0</v>
      </c>
      <c r="CJ12" s="751"/>
      <c r="CK12" s="751"/>
      <c r="CL12" s="751"/>
      <c r="CM12" s="730" t="s">
        <v>4</v>
      </c>
      <c r="CN12" s="708">
        <f>'[1]16'!$AQ$18</f>
        <v>0</v>
      </c>
      <c r="CO12" s="708"/>
      <c r="CP12" s="708"/>
      <c r="CQ12" s="708"/>
      <c r="CR12" s="730" t="s">
        <v>5</v>
      </c>
      <c r="CS12" s="708">
        <f>'[1]16'!$AT$18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'[1]16'!$F$16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'[1]16'!$F$17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'[1]16'!$V$17</f>
        <v>0</v>
      </c>
      <c r="BG17" s="738">
        <f>'[1]16'!$BJ$16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DU87" sqref="DU87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'[1]17'!$AZ$3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'[1]17'!$AZ$5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'[1]17'!$AZ$10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'[1]17'!$AN$18</f>
        <v>0</v>
      </c>
      <c r="CJ12" s="751"/>
      <c r="CK12" s="751"/>
      <c r="CL12" s="751"/>
      <c r="CM12" s="730" t="s">
        <v>4</v>
      </c>
      <c r="CN12" s="708">
        <f>'[1]17'!$AQ$18</f>
        <v>0</v>
      </c>
      <c r="CO12" s="708"/>
      <c r="CP12" s="708"/>
      <c r="CQ12" s="708"/>
      <c r="CR12" s="730" t="s">
        <v>5</v>
      </c>
      <c r="CS12" s="708">
        <f>'[1]17'!$AT$18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'[1]17'!$F$16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'[1]17'!$F$17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'[1]17'!$V$17</f>
        <v>0</v>
      </c>
      <c r="BG17" s="738">
        <f>'[1]17'!$BJ$16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DU87" sqref="DU87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'[1]18'!$AZ$3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'[1]18'!$AZ$5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'[1]18'!$AZ$10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'[1]18'!$AN$18</f>
        <v>0</v>
      </c>
      <c r="CJ12" s="751"/>
      <c r="CK12" s="751"/>
      <c r="CL12" s="751"/>
      <c r="CM12" s="730" t="s">
        <v>4</v>
      </c>
      <c r="CN12" s="708">
        <f>'[1]18'!$AQ$18</f>
        <v>0</v>
      </c>
      <c r="CO12" s="708"/>
      <c r="CP12" s="708"/>
      <c r="CQ12" s="708"/>
      <c r="CR12" s="730" t="s">
        <v>5</v>
      </c>
      <c r="CS12" s="708">
        <f>'[1]18'!$AT$18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'[1]18'!$F$16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'[1]18'!$F$17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'[1]18'!$V$17</f>
        <v>0</v>
      </c>
      <c r="BG17" s="738">
        <f>'[1]18'!$BJ$16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DU87" sqref="DU87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'[1]19'!$AZ$3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'[1]19'!$AZ$5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'[1]19'!$AZ$10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'[1]19'!$AN$18</f>
        <v>0</v>
      </c>
      <c r="CJ12" s="751"/>
      <c r="CK12" s="751"/>
      <c r="CL12" s="751"/>
      <c r="CM12" s="730" t="s">
        <v>4</v>
      </c>
      <c r="CN12" s="708">
        <f>'[1]19'!$AQ$18</f>
        <v>0</v>
      </c>
      <c r="CO12" s="708"/>
      <c r="CP12" s="708"/>
      <c r="CQ12" s="708"/>
      <c r="CR12" s="730" t="s">
        <v>5</v>
      </c>
      <c r="CS12" s="708">
        <f>'[1]19'!$AT$18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'[1]19'!$F$16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'[1]19'!$F$17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'[1]19'!$V$17</f>
        <v>0</v>
      </c>
      <c r="BG17" s="738">
        <f>'[1]19'!$BJ$16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DU87" sqref="DU87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>
        <f>'[1]20'!$AZ$3</f>
        <v>0</v>
      </c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>
        <f>'[1]20'!$AZ$5</f>
        <v>0</v>
      </c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>
        <f>'[1]20'!$AZ$10</f>
        <v>0</v>
      </c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751">
        <f>'[1]20'!$AN$18</f>
        <v>0</v>
      </c>
      <c r="CJ12" s="751"/>
      <c r="CK12" s="751"/>
      <c r="CL12" s="751"/>
      <c r="CM12" s="730" t="s">
        <v>4</v>
      </c>
      <c r="CN12" s="708">
        <f>'[1]20'!$AQ$18</f>
        <v>0</v>
      </c>
      <c r="CO12" s="708"/>
      <c r="CP12" s="708"/>
      <c r="CQ12" s="708"/>
      <c r="CR12" s="730" t="s">
        <v>5</v>
      </c>
      <c r="CS12" s="708">
        <f>'[1]20'!$AT$18</f>
        <v>0</v>
      </c>
      <c r="CT12" s="708"/>
      <c r="CU12" s="708"/>
      <c r="CV12" s="70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752"/>
      <c r="CJ13" s="752"/>
      <c r="CK13" s="752"/>
      <c r="CL13" s="752"/>
      <c r="CM13" s="731"/>
      <c r="CN13" s="709"/>
      <c r="CO13" s="709"/>
      <c r="CP13" s="709"/>
      <c r="CQ13" s="709"/>
      <c r="CR13" s="731"/>
      <c r="CS13" s="709"/>
      <c r="CT13" s="709"/>
      <c r="CU13" s="709"/>
      <c r="CV13" s="70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753"/>
      <c r="CJ14" s="753"/>
      <c r="CK14" s="753"/>
      <c r="CL14" s="753"/>
      <c r="CM14" s="732"/>
      <c r="CN14" s="710"/>
      <c r="CO14" s="710"/>
      <c r="CP14" s="710"/>
      <c r="CQ14" s="710"/>
      <c r="CR14" s="732"/>
      <c r="CS14" s="710"/>
      <c r="CT14" s="710"/>
      <c r="CU14" s="710"/>
      <c r="CV14" s="71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>
        <f>'[1]20'!$F$16</f>
        <v>0</v>
      </c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>
        <f>'[1]20'!$F$17</f>
        <v>0</v>
      </c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>
        <f>'[1]20'!$V$17</f>
        <v>0</v>
      </c>
      <c r="BG17" s="738">
        <f>'[1]20'!$BJ$16</f>
        <v>0</v>
      </c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355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Q113"/>
  <sheetViews>
    <sheetView showZeros="0" zoomScale="84" zoomScaleNormal="84" workbookViewId="0">
      <selection activeCell="DZ88" sqref="DZ88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5" t="s">
        <v>146</v>
      </c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0" t="s">
        <v>0</v>
      </c>
      <c r="C3" s="510"/>
      <c r="D3" s="510"/>
      <c r="E3" s="510"/>
      <c r="F3" s="510"/>
      <c r="G3" s="510"/>
      <c r="H3" s="511"/>
      <c r="I3" s="512" t="s">
        <v>1</v>
      </c>
      <c r="J3" s="513"/>
      <c r="K3" s="513"/>
      <c r="L3" s="513"/>
      <c r="M3" s="513"/>
      <c r="N3" s="513"/>
      <c r="O3" s="513"/>
      <c r="P3" s="513"/>
      <c r="Q3" s="514"/>
      <c r="R3" s="518" t="str">
        <f>[1]会社名!$C$5</f>
        <v>国税産業　株式会社</v>
      </c>
      <c r="S3" s="519"/>
      <c r="T3" s="519"/>
      <c r="U3" s="519"/>
      <c r="V3" s="519"/>
      <c r="W3" s="519"/>
      <c r="X3" s="519"/>
      <c r="Y3" s="519"/>
      <c r="Z3" s="519"/>
      <c r="AA3" s="519"/>
      <c r="AB3" s="519"/>
      <c r="AC3" s="519"/>
      <c r="AD3" s="519"/>
      <c r="AE3" s="519"/>
      <c r="AF3" s="519"/>
      <c r="AG3" s="519"/>
      <c r="AH3" s="519"/>
      <c r="AI3" s="519"/>
      <c r="AJ3" s="519"/>
      <c r="AK3" s="519"/>
      <c r="AL3" s="519"/>
      <c r="AM3" s="519"/>
      <c r="AN3" s="519"/>
      <c r="AO3" s="519"/>
      <c r="AP3" s="550" t="str">
        <f>[1]会社名!$C$6</f>
        <v>1234567890123</v>
      </c>
      <c r="AQ3" s="551"/>
      <c r="AR3" s="545" t="s">
        <v>142</v>
      </c>
      <c r="AS3" s="546"/>
      <c r="AT3" s="546"/>
      <c r="AU3" s="546"/>
      <c r="AV3" s="546"/>
      <c r="AW3" s="546"/>
      <c r="AX3" s="546"/>
      <c r="AY3" s="547"/>
      <c r="AZ3" s="557"/>
      <c r="BA3" s="558"/>
      <c r="BB3" s="558"/>
      <c r="BC3" s="558"/>
      <c r="BD3" s="558"/>
      <c r="BE3" s="558"/>
      <c r="BF3" s="558"/>
      <c r="BG3" s="558"/>
      <c r="BH3" s="558"/>
      <c r="BI3" s="558"/>
      <c r="BJ3" s="558"/>
      <c r="BK3" s="558"/>
      <c r="BL3" s="558"/>
      <c r="BM3" s="558"/>
      <c r="BN3" s="558"/>
      <c r="BO3" s="558"/>
      <c r="BP3" s="558"/>
      <c r="BQ3" s="558"/>
      <c r="BR3" s="558"/>
      <c r="BS3" s="558"/>
      <c r="BT3" s="558"/>
      <c r="BU3" s="558"/>
      <c r="BV3" s="558"/>
      <c r="BW3" s="558"/>
      <c r="BX3" s="558"/>
      <c r="BY3" s="558"/>
      <c r="BZ3" s="558"/>
      <c r="CA3" s="558"/>
      <c r="CB3" s="558"/>
      <c r="CC3" s="558"/>
      <c r="CD3" s="558"/>
      <c r="CE3" s="558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5"/>
      <c r="J4" s="516"/>
      <c r="K4" s="516"/>
      <c r="L4" s="516"/>
      <c r="M4" s="516"/>
      <c r="N4" s="516"/>
      <c r="O4" s="516"/>
      <c r="P4" s="516"/>
      <c r="Q4" s="517"/>
      <c r="R4" s="520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52"/>
      <c r="AQ4" s="553"/>
      <c r="AR4" s="545"/>
      <c r="AS4" s="546"/>
      <c r="AT4" s="546"/>
      <c r="AU4" s="546"/>
      <c r="AV4" s="546"/>
      <c r="AW4" s="546"/>
      <c r="AX4" s="546"/>
      <c r="AY4" s="547"/>
      <c r="AZ4" s="522"/>
      <c r="BA4" s="523"/>
      <c r="BB4" s="523"/>
      <c r="BC4" s="523"/>
      <c r="BD4" s="523"/>
      <c r="BE4" s="523"/>
      <c r="BF4" s="523"/>
      <c r="BG4" s="523"/>
      <c r="BH4" s="523"/>
      <c r="BI4" s="523"/>
      <c r="BJ4" s="523"/>
      <c r="BK4" s="523"/>
      <c r="BL4" s="523"/>
      <c r="BM4" s="523"/>
      <c r="BN4" s="523"/>
      <c r="BO4" s="523"/>
      <c r="BP4" s="523"/>
      <c r="BQ4" s="523"/>
      <c r="BR4" s="523"/>
      <c r="BS4" s="523"/>
      <c r="BT4" s="523"/>
      <c r="BU4" s="523"/>
      <c r="BV4" s="523"/>
      <c r="BW4" s="523"/>
      <c r="BX4" s="523"/>
      <c r="BY4" s="523"/>
      <c r="BZ4" s="523"/>
      <c r="CA4" s="523"/>
      <c r="CB4" s="523"/>
      <c r="CC4" s="528"/>
      <c r="CD4" s="528"/>
      <c r="CE4" s="528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5" t="s">
        <v>136</v>
      </c>
      <c r="J5" s="536"/>
      <c r="K5" s="561"/>
      <c r="L5" s="561"/>
      <c r="M5" s="561"/>
      <c r="N5" s="561"/>
      <c r="O5" s="561"/>
      <c r="P5" s="561"/>
      <c r="Q5" s="562"/>
      <c r="R5" s="548" t="str">
        <f>IF(AP3&lt;=0,"",IF((LEN(AP3)-12&lt;=0),"",MID(AP3,LEN(AP3)-12,1)))</f>
        <v>1</v>
      </c>
      <c r="S5" s="533"/>
      <c r="T5" s="533" t="str">
        <f>IF(AP3&lt;=0,"",IF((LEN(AP3)-11&lt;=0),"0",MID(AP3,LEN(AP3)-11,1)))</f>
        <v>2</v>
      </c>
      <c r="U5" s="533"/>
      <c r="V5" s="533" t="str">
        <f>IF(AP3&lt;=0,"",IF((LEN(AP3)-10&lt;=0),"0",MID(AP3,LEN(AP3)-10,1)))</f>
        <v>3</v>
      </c>
      <c r="W5" s="533"/>
      <c r="X5" s="533" t="str">
        <f>IF(AP3&lt;=0,"",IF((LEN(AP3)-9&lt;=0),"0",MID(AP3,LEN(AP3)-9,1)))</f>
        <v>4</v>
      </c>
      <c r="Y5" s="533"/>
      <c r="Z5" s="533" t="str">
        <f>IF(AP3&lt;=0,"",IF((LEN(AP3)-8&lt;=0),"0",MID(AP3,LEN(AP3)-8,1)))</f>
        <v>5</v>
      </c>
      <c r="AA5" s="533"/>
      <c r="AB5" s="533" t="str">
        <f>IF(AP3&lt;=0,"",IF((LEN(AP3)-7&lt;=0),"0",MID(AP3,LEN(AP3)-7,1)))</f>
        <v>6</v>
      </c>
      <c r="AC5" s="533"/>
      <c r="AD5" s="533" t="str">
        <f>IF(AP3&lt;=0,"",IF((LEN(AP3)-6&lt;=0),"0",MID(AP3,LEN(AP3)-6,1)))</f>
        <v>7</v>
      </c>
      <c r="AE5" s="533"/>
      <c r="AF5" s="533" t="str">
        <f>IF(AP3&lt;=0,"",IF((LEN(AP3)-5&lt;=0),"0",MID(AP3,LEN(AP3)-5,1)))</f>
        <v>8</v>
      </c>
      <c r="AG5" s="533"/>
      <c r="AH5" s="533" t="str">
        <f>IF(AP3&lt;=0,"",IF((LEN(AP3)-4&lt;=0),"0",MID(AP3,LEN(AP3)-4,1)))</f>
        <v>9</v>
      </c>
      <c r="AI5" s="533"/>
      <c r="AJ5" s="533" t="str">
        <f>IF(AP3&lt;=0,"",IF((LEN(AP3)-3&lt;=0),"0",MID(AP3,LEN(AP3)-3,1)))</f>
        <v>0</v>
      </c>
      <c r="AK5" s="533"/>
      <c r="AL5" s="533" t="str">
        <f>IF(AP3&lt;=0,"",IF((LEN(AP3)-2&lt;=0),"0",MID(AP3,LEN(AP3)-2,1)))</f>
        <v>1</v>
      </c>
      <c r="AM5" s="533"/>
      <c r="AN5" s="533" t="str">
        <f>IF(AP3&lt;=0,"",IF((LEN(AP3)-1&lt;=0),"0",MID(AP3,LEN(AP3)-1,1)))</f>
        <v>2</v>
      </c>
      <c r="AO5" s="533"/>
      <c r="AP5" s="533" t="str">
        <f>IF(AP3&lt;&gt;0,RIGHT(AP3,1),"")</f>
        <v>3</v>
      </c>
      <c r="AQ5" s="566"/>
      <c r="AR5" s="545"/>
      <c r="AS5" s="546"/>
      <c r="AT5" s="546"/>
      <c r="AU5" s="546"/>
      <c r="AV5" s="546"/>
      <c r="AW5" s="546"/>
      <c r="AX5" s="546"/>
      <c r="AY5" s="547"/>
      <c r="AZ5" s="524"/>
      <c r="BA5" s="525"/>
      <c r="BB5" s="525"/>
      <c r="BC5" s="525"/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25"/>
      <c r="BO5" s="525"/>
      <c r="BP5" s="525"/>
      <c r="BQ5" s="525"/>
      <c r="BR5" s="525"/>
      <c r="BS5" s="525"/>
      <c r="BT5" s="525"/>
      <c r="BU5" s="525"/>
      <c r="BV5" s="525"/>
      <c r="BW5" s="525"/>
      <c r="BX5" s="525"/>
      <c r="BY5" s="525"/>
      <c r="BZ5" s="525"/>
      <c r="CA5" s="525"/>
      <c r="CB5" s="525"/>
      <c r="CC5" s="529"/>
      <c r="CD5" s="529"/>
      <c r="CE5" s="529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1" t="str">
        <f>[1]会社名!$E$4</f>
        <v>麹町</v>
      </c>
      <c r="C6" s="531"/>
      <c r="D6" s="531"/>
      <c r="E6" s="531"/>
      <c r="F6" s="531"/>
      <c r="G6" s="531"/>
      <c r="H6" s="532"/>
      <c r="I6" s="563"/>
      <c r="J6" s="564"/>
      <c r="K6" s="564"/>
      <c r="L6" s="564"/>
      <c r="M6" s="564"/>
      <c r="N6" s="564"/>
      <c r="O6" s="564"/>
      <c r="P6" s="564"/>
      <c r="Q6" s="565"/>
      <c r="R6" s="549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67"/>
      <c r="AR6" s="554"/>
      <c r="AS6" s="555"/>
      <c r="AT6" s="555"/>
      <c r="AU6" s="555"/>
      <c r="AV6" s="555"/>
      <c r="AW6" s="555"/>
      <c r="AX6" s="555"/>
      <c r="AY6" s="556"/>
      <c r="AZ6" s="526"/>
      <c r="BA6" s="527"/>
      <c r="BB6" s="527"/>
      <c r="BC6" s="527"/>
      <c r="BD6" s="527"/>
      <c r="BE6" s="527"/>
      <c r="BF6" s="527"/>
      <c r="BG6" s="527"/>
      <c r="BH6" s="527"/>
      <c r="BI6" s="527"/>
      <c r="BJ6" s="527"/>
      <c r="BK6" s="527"/>
      <c r="BL6" s="527"/>
      <c r="BM6" s="527"/>
      <c r="BN6" s="527"/>
      <c r="BO6" s="527"/>
      <c r="BP6" s="527"/>
      <c r="BQ6" s="527"/>
      <c r="BR6" s="527"/>
      <c r="BS6" s="527"/>
      <c r="BT6" s="527"/>
      <c r="BU6" s="527"/>
      <c r="BV6" s="527"/>
      <c r="BW6" s="527"/>
      <c r="BX6" s="527"/>
      <c r="BY6" s="527"/>
      <c r="BZ6" s="527"/>
      <c r="CA6" s="527"/>
      <c r="CB6" s="527"/>
      <c r="CC6" s="530"/>
      <c r="CD6" s="530"/>
      <c r="CE6" s="530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1"/>
      <c r="C7" s="531"/>
      <c r="D7" s="531"/>
      <c r="E7" s="531"/>
      <c r="F7" s="531"/>
      <c r="G7" s="531"/>
      <c r="H7" s="532"/>
      <c r="I7" s="535" t="s">
        <v>2</v>
      </c>
      <c r="J7" s="536"/>
      <c r="K7" s="536"/>
      <c r="L7" s="536"/>
      <c r="M7" s="536"/>
      <c r="N7" s="536"/>
      <c r="O7" s="536"/>
      <c r="P7" s="536"/>
      <c r="Q7" s="537"/>
      <c r="R7" s="538" t="str">
        <f>[1]会社名!$C$7</f>
        <v>〇〇〇市〇〇〇町〇丁目〇-〇</v>
      </c>
      <c r="S7" s="538"/>
      <c r="T7" s="538"/>
      <c r="U7" s="538"/>
      <c r="V7" s="538"/>
      <c r="W7" s="538"/>
      <c r="X7" s="538"/>
      <c r="Y7" s="538"/>
      <c r="Z7" s="538"/>
      <c r="AA7" s="538"/>
      <c r="AB7" s="538"/>
      <c r="AC7" s="538"/>
      <c r="AD7" s="538"/>
      <c r="AE7" s="538"/>
      <c r="AF7" s="538"/>
      <c r="AG7" s="538"/>
      <c r="AH7" s="538"/>
      <c r="AI7" s="538"/>
      <c r="AJ7" s="538"/>
      <c r="AK7" s="538"/>
      <c r="AL7" s="538"/>
      <c r="AM7" s="538"/>
      <c r="AN7" s="538"/>
      <c r="AO7" s="538"/>
      <c r="AP7" s="538"/>
      <c r="AQ7" s="539"/>
      <c r="AR7" s="542" t="s">
        <v>137</v>
      </c>
      <c r="AS7" s="543"/>
      <c r="AT7" s="543"/>
      <c r="AU7" s="543"/>
      <c r="AV7" s="543"/>
      <c r="AW7" s="543"/>
      <c r="AX7" s="543"/>
      <c r="AY7" s="544"/>
      <c r="AZ7" s="559"/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0" t="s">
        <v>3</v>
      </c>
      <c r="E8" s="510"/>
      <c r="F8" s="510"/>
      <c r="G8" s="510"/>
      <c r="H8" s="511"/>
      <c r="I8" s="512"/>
      <c r="J8" s="513"/>
      <c r="K8" s="513"/>
      <c r="L8" s="513"/>
      <c r="M8" s="513"/>
      <c r="N8" s="513"/>
      <c r="O8" s="513"/>
      <c r="P8" s="513"/>
      <c r="Q8" s="514"/>
      <c r="R8" s="540"/>
      <c r="S8" s="540"/>
      <c r="T8" s="540"/>
      <c r="U8" s="540"/>
      <c r="V8" s="540"/>
      <c r="W8" s="540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1"/>
      <c r="AR8" s="545"/>
      <c r="AS8" s="546"/>
      <c r="AT8" s="546"/>
      <c r="AU8" s="546"/>
      <c r="AV8" s="546"/>
      <c r="AW8" s="546"/>
      <c r="AX8" s="546"/>
      <c r="AY8" s="547"/>
      <c r="AZ8" s="559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6" t="s">
        <v>38</v>
      </c>
      <c r="E11" s="616"/>
      <c r="F11" s="616"/>
      <c r="G11" s="616"/>
      <c r="H11" s="616"/>
      <c r="I11" s="616"/>
      <c r="J11" s="616"/>
      <c r="K11" s="616"/>
      <c r="L11" s="252"/>
      <c r="M11" s="167"/>
      <c r="N11" s="477" t="s">
        <v>39</v>
      </c>
      <c r="O11" s="477"/>
      <c r="P11" s="477"/>
      <c r="Q11" s="477"/>
      <c r="R11" s="477"/>
      <c r="S11" s="477"/>
      <c r="T11" s="477"/>
      <c r="U11" s="477"/>
      <c r="V11" s="477"/>
      <c r="W11" s="168"/>
      <c r="X11" s="169"/>
      <c r="Y11" s="477" t="s">
        <v>40</v>
      </c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145"/>
      <c r="AL11" s="188"/>
      <c r="AM11" s="188"/>
      <c r="AN11" s="188"/>
      <c r="AO11" s="416" t="s">
        <v>143</v>
      </c>
      <c r="AP11" s="417"/>
      <c r="AQ11" s="417"/>
      <c r="AR11" s="417"/>
      <c r="AS11" s="417"/>
      <c r="AT11" s="417"/>
      <c r="AU11" s="417"/>
      <c r="AV11" s="417"/>
      <c r="AW11" s="417"/>
      <c r="AX11" s="417"/>
      <c r="AY11" s="417"/>
      <c r="AZ11" s="417"/>
      <c r="BA11" s="417"/>
      <c r="BB11" s="417"/>
      <c r="BC11" s="417"/>
      <c r="BD11" s="417"/>
      <c r="BE11" s="417"/>
      <c r="BF11" s="418"/>
      <c r="BG11" s="575" t="s">
        <v>34</v>
      </c>
      <c r="BH11" s="576"/>
      <c r="BI11" s="576"/>
      <c r="BJ11" s="576"/>
      <c r="BK11" s="576"/>
      <c r="BL11" s="576"/>
      <c r="BM11" s="576"/>
      <c r="BN11" s="576"/>
      <c r="BO11" s="576"/>
      <c r="BP11" s="576"/>
      <c r="BQ11" s="576"/>
      <c r="BR11" s="576"/>
      <c r="BS11" s="576"/>
      <c r="BT11" s="576"/>
      <c r="BU11" s="576"/>
      <c r="BV11" s="576"/>
      <c r="BW11" s="576"/>
      <c r="BX11" s="576"/>
      <c r="BY11" s="576"/>
      <c r="BZ11" s="576"/>
      <c r="CA11" s="576"/>
      <c r="CB11" s="576"/>
      <c r="CC11" s="576"/>
      <c r="CD11" s="577"/>
      <c r="CE11" s="575" t="s">
        <v>129</v>
      </c>
      <c r="CF11" s="576"/>
      <c r="CG11" s="576"/>
      <c r="CH11" s="576"/>
      <c r="CI11" s="576"/>
      <c r="CJ11" s="576"/>
      <c r="CK11" s="576"/>
      <c r="CL11" s="576"/>
      <c r="CM11" s="576"/>
      <c r="CN11" s="576"/>
      <c r="CO11" s="576"/>
      <c r="CP11" s="576"/>
      <c r="CQ11" s="576"/>
      <c r="CR11" s="576"/>
      <c r="CS11" s="576"/>
      <c r="CT11" s="576"/>
      <c r="CU11" s="576"/>
      <c r="CV11" s="576"/>
      <c r="CW11" s="707"/>
      <c r="CX11" s="184"/>
      <c r="CY11" s="13"/>
      <c r="CZ11" s="800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7" t="s">
        <v>50</v>
      </c>
      <c r="D12" s="618"/>
      <c r="E12" s="704" t="s">
        <v>55</v>
      </c>
      <c r="F12" s="705"/>
      <c r="G12" s="705"/>
      <c r="H12" s="705"/>
      <c r="I12" s="705"/>
      <c r="J12" s="705"/>
      <c r="K12" s="705"/>
      <c r="L12" s="706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19"/>
      <c r="AP12" s="420"/>
      <c r="AQ12" s="420"/>
      <c r="AR12" s="420"/>
      <c r="AS12" s="420"/>
      <c r="AT12" s="420"/>
      <c r="AU12" s="420"/>
      <c r="AV12" s="420"/>
      <c r="AW12" s="420"/>
      <c r="AX12" s="420"/>
      <c r="AY12" s="420"/>
      <c r="AZ12" s="420"/>
      <c r="BA12" s="420"/>
      <c r="BB12" s="420"/>
      <c r="BC12" s="420"/>
      <c r="BD12" s="420"/>
      <c r="BE12" s="420"/>
      <c r="BF12" s="421"/>
      <c r="BG12" s="711" t="str">
        <f>IF(BF17&lt;=0,"",IF((LEN(BF17)-11&lt;=0),"0",MID(BF17,LEN(BF17)-11,1)))</f>
        <v/>
      </c>
      <c r="BH12" s="344"/>
      <c r="BI12" s="344" t="str">
        <f>IF(BF17&lt;=0,"",IF((LEN(BF17)-10&lt;=0),"0",MID(BF17,LEN(BF17)-10,1)))</f>
        <v/>
      </c>
      <c r="BJ12" s="344"/>
      <c r="BK12" s="344" t="str">
        <f>IF(BF17&lt;=0,"",IF((LEN(BF17)-9&lt;=0),"0",MID(BF17,LEN(BF17)-9,1)))</f>
        <v/>
      </c>
      <c r="BL12" s="344"/>
      <c r="BM12" s="344" t="str">
        <f>IF(BF17&lt;=0,"",IF((LEN(BF17)-8&lt;=0),"0",MID(BF17,LEN(BF17)-8,1)))</f>
        <v/>
      </c>
      <c r="BN12" s="344"/>
      <c r="BO12" s="344" t="str">
        <f>IF(BF17&lt;=0,"",IF((LEN(BF17)-7&lt;=0),"0",MID(BF17,LEN(BF17)-7,1)))</f>
        <v/>
      </c>
      <c r="BP12" s="344"/>
      <c r="BQ12" s="344" t="str">
        <f>IF(BF17&lt;=0,"",IF((LEN(BF17)-6&lt;=0),"0",MID(BF17,LEN(BF17)-6,1)))</f>
        <v/>
      </c>
      <c r="BR12" s="344"/>
      <c r="BS12" s="344" t="str">
        <f>IF(BF17&lt;=0,"",IF((LEN(BF17)-5&lt;=0),"0",MID(BF17,LEN(BF17)-5,1)))</f>
        <v/>
      </c>
      <c r="BT12" s="344"/>
      <c r="BU12" s="344" t="str">
        <f>IF(BF17&lt;=0,"",IF((LEN(BF17)-4&lt;=0),"0",MID(BF17,LEN(BF17)-4,1)))</f>
        <v/>
      </c>
      <c r="BV12" s="344"/>
      <c r="BW12" s="344" t="str">
        <f>IF(BF17&lt;=0,"",IF((LEN(BF17)-3&lt;=0),"0",MID(BF17,LEN(BF17)-3,1)))</f>
        <v/>
      </c>
      <c r="BX12" s="344"/>
      <c r="BY12" s="344" t="str">
        <f>IF(BF17&lt;=0,"",IF((LEN(BF17)-2&lt;=0),"0",MID(BF17,LEN(BF17)-2,1)))</f>
        <v/>
      </c>
      <c r="BZ12" s="344"/>
      <c r="CA12" s="344" t="str">
        <f>IF(BF17&lt;=0,"",IF((LEN(BF17)-1&lt;=0),"0",MID(BF17,LEN(BF17)-1,1)))</f>
        <v/>
      </c>
      <c r="CB12" s="344"/>
      <c r="CC12" s="344" t="str">
        <f>IF(BF17&lt;&gt;0,RIGHT(BF17,1),"")</f>
        <v/>
      </c>
      <c r="CD12" s="345"/>
      <c r="CE12" s="745" t="str">
        <f>IF(DQ92=1,"○","")</f>
        <v/>
      </c>
      <c r="CF12" s="746"/>
      <c r="CG12" s="749" t="str">
        <f>IF(DQ92=2,"○","")</f>
        <v/>
      </c>
      <c r="CH12" s="749"/>
      <c r="CI12" s="941"/>
      <c r="CJ12" s="941"/>
      <c r="CK12" s="941"/>
      <c r="CL12" s="941"/>
      <c r="CM12" s="730" t="s">
        <v>4</v>
      </c>
      <c r="CN12" s="938"/>
      <c r="CO12" s="938"/>
      <c r="CP12" s="938"/>
      <c r="CQ12" s="938"/>
      <c r="CR12" s="730" t="s">
        <v>5</v>
      </c>
      <c r="CS12" s="938"/>
      <c r="CT12" s="938"/>
      <c r="CU12" s="938"/>
      <c r="CV12" s="938"/>
      <c r="CW12" s="741" t="s">
        <v>6</v>
      </c>
      <c r="CX12" s="184"/>
      <c r="CY12" s="118"/>
      <c r="CZ12" s="800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7"/>
      <c r="D13" s="618"/>
      <c r="E13" s="704"/>
      <c r="F13" s="705"/>
      <c r="G13" s="705"/>
      <c r="H13" s="705"/>
      <c r="I13" s="705"/>
      <c r="J13" s="705"/>
      <c r="K13" s="705"/>
      <c r="L13" s="706"/>
      <c r="M13" s="627"/>
      <c r="N13" s="628"/>
      <c r="O13" s="628"/>
      <c r="P13" s="628"/>
      <c r="Q13" s="628"/>
      <c r="R13" s="628"/>
      <c r="S13" s="628"/>
      <c r="T13" s="628"/>
      <c r="U13" s="628"/>
      <c r="V13" s="125"/>
      <c r="W13" s="152"/>
      <c r="X13" s="631">
        <f>EE74</f>
        <v>0</v>
      </c>
      <c r="Y13" s="631"/>
      <c r="Z13" s="631"/>
      <c r="AA13" s="631"/>
      <c r="AB13" s="631"/>
      <c r="AC13" s="631"/>
      <c r="AD13" s="631"/>
      <c r="AE13" s="631"/>
      <c r="AF13" s="631"/>
      <c r="AG13" s="631"/>
      <c r="AH13" s="631"/>
      <c r="AI13" s="631"/>
      <c r="AJ13" s="126"/>
      <c r="AK13" s="128"/>
      <c r="AL13" s="188"/>
      <c r="AM13" s="188"/>
      <c r="AN13" s="188"/>
      <c r="AO13" s="419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1"/>
      <c r="BG13" s="712"/>
      <c r="BH13" s="342"/>
      <c r="BI13" s="342"/>
      <c r="BJ13" s="342"/>
      <c r="BK13" s="342"/>
      <c r="BL13" s="342"/>
      <c r="BM13" s="342"/>
      <c r="BN13" s="342"/>
      <c r="BO13" s="342"/>
      <c r="BP13" s="342"/>
      <c r="BQ13" s="342"/>
      <c r="BR13" s="342"/>
      <c r="BS13" s="342"/>
      <c r="BT13" s="342"/>
      <c r="BU13" s="342"/>
      <c r="BV13" s="342"/>
      <c r="BW13" s="342"/>
      <c r="BX13" s="342"/>
      <c r="BY13" s="342"/>
      <c r="BZ13" s="342"/>
      <c r="CA13" s="342"/>
      <c r="CB13" s="342"/>
      <c r="CC13" s="342"/>
      <c r="CD13" s="346"/>
      <c r="CE13" s="747"/>
      <c r="CF13" s="748"/>
      <c r="CG13" s="750"/>
      <c r="CH13" s="750"/>
      <c r="CI13" s="942"/>
      <c r="CJ13" s="942"/>
      <c r="CK13" s="942"/>
      <c r="CL13" s="942"/>
      <c r="CM13" s="731"/>
      <c r="CN13" s="939"/>
      <c r="CO13" s="939"/>
      <c r="CP13" s="939"/>
      <c r="CQ13" s="939"/>
      <c r="CR13" s="731"/>
      <c r="CS13" s="939"/>
      <c r="CT13" s="939"/>
      <c r="CU13" s="939"/>
      <c r="CV13" s="939"/>
      <c r="CW13" s="742"/>
      <c r="CX13" s="184"/>
      <c r="CY13" s="13"/>
      <c r="CZ13" s="800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7"/>
      <c r="D14" s="618"/>
      <c r="E14" s="704"/>
      <c r="F14" s="705"/>
      <c r="G14" s="705"/>
      <c r="H14" s="705"/>
      <c r="I14" s="705"/>
      <c r="J14" s="705"/>
      <c r="K14" s="705"/>
      <c r="L14" s="706"/>
      <c r="M14" s="627"/>
      <c r="N14" s="628"/>
      <c r="O14" s="628"/>
      <c r="P14" s="628"/>
      <c r="Q14" s="628"/>
      <c r="R14" s="628"/>
      <c r="S14" s="628"/>
      <c r="T14" s="628"/>
      <c r="U14" s="628"/>
      <c r="V14" s="125"/>
      <c r="W14" s="152"/>
      <c r="X14" s="631"/>
      <c r="Y14" s="631"/>
      <c r="Z14" s="631"/>
      <c r="AA14" s="631"/>
      <c r="AB14" s="631"/>
      <c r="AC14" s="631"/>
      <c r="AD14" s="631"/>
      <c r="AE14" s="631"/>
      <c r="AF14" s="631"/>
      <c r="AG14" s="631"/>
      <c r="AH14" s="631"/>
      <c r="AI14" s="631"/>
      <c r="AJ14" s="126"/>
      <c r="AK14" s="128"/>
      <c r="AL14" s="188"/>
      <c r="AM14" s="188"/>
      <c r="AN14" s="188"/>
      <c r="AO14" s="422"/>
      <c r="AP14" s="423"/>
      <c r="AQ14" s="423"/>
      <c r="AR14" s="423"/>
      <c r="AS14" s="423"/>
      <c r="AT14" s="423"/>
      <c r="AU14" s="423"/>
      <c r="AV14" s="423"/>
      <c r="AW14" s="423"/>
      <c r="AX14" s="423"/>
      <c r="AY14" s="423"/>
      <c r="AZ14" s="423"/>
      <c r="BA14" s="423"/>
      <c r="BB14" s="423"/>
      <c r="BC14" s="423"/>
      <c r="BD14" s="423"/>
      <c r="BE14" s="423"/>
      <c r="BF14" s="424"/>
      <c r="BG14" s="713"/>
      <c r="BH14" s="343"/>
      <c r="BI14" s="343"/>
      <c r="BJ14" s="343"/>
      <c r="BK14" s="343"/>
      <c r="BL14" s="343"/>
      <c r="BM14" s="343"/>
      <c r="BN14" s="343"/>
      <c r="BO14" s="343"/>
      <c r="BP14" s="343"/>
      <c r="BQ14" s="343"/>
      <c r="BR14" s="343"/>
      <c r="BS14" s="343"/>
      <c r="BT14" s="343"/>
      <c r="BU14" s="343"/>
      <c r="BV14" s="343"/>
      <c r="BW14" s="343"/>
      <c r="BX14" s="343"/>
      <c r="BY14" s="343"/>
      <c r="BZ14" s="343"/>
      <c r="CA14" s="343"/>
      <c r="CB14" s="343"/>
      <c r="CC14" s="343"/>
      <c r="CD14" s="347"/>
      <c r="CE14" s="690" t="str">
        <f>IF(DQ92=3,"○","")</f>
        <v>○</v>
      </c>
      <c r="CF14" s="691"/>
      <c r="CG14" s="744" t="str">
        <f>IF(DQ92=4,"○","")</f>
        <v/>
      </c>
      <c r="CH14" s="744"/>
      <c r="CI14" s="943"/>
      <c r="CJ14" s="943"/>
      <c r="CK14" s="943"/>
      <c r="CL14" s="943"/>
      <c r="CM14" s="732"/>
      <c r="CN14" s="940"/>
      <c r="CO14" s="940"/>
      <c r="CP14" s="940"/>
      <c r="CQ14" s="940"/>
      <c r="CR14" s="732"/>
      <c r="CS14" s="940"/>
      <c r="CT14" s="940"/>
      <c r="CU14" s="940"/>
      <c r="CV14" s="940"/>
      <c r="CW14" s="743"/>
      <c r="CX14" s="119"/>
      <c r="CY14" s="119"/>
      <c r="CZ14" s="800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7"/>
      <c r="D15" s="618"/>
      <c r="E15" s="704"/>
      <c r="F15" s="705"/>
      <c r="G15" s="705"/>
      <c r="H15" s="705"/>
      <c r="I15" s="705"/>
      <c r="J15" s="705"/>
      <c r="K15" s="705"/>
      <c r="L15" s="706"/>
      <c r="M15" s="629"/>
      <c r="N15" s="630"/>
      <c r="O15" s="630"/>
      <c r="P15" s="630"/>
      <c r="Q15" s="630"/>
      <c r="R15" s="630"/>
      <c r="S15" s="630"/>
      <c r="T15" s="630"/>
      <c r="U15" s="630"/>
      <c r="V15" s="401" t="s">
        <v>41</v>
      </c>
      <c r="W15" s="402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332" t="s">
        <v>41</v>
      </c>
      <c r="AK15" s="579"/>
      <c r="AL15" s="188"/>
      <c r="AM15" s="188"/>
      <c r="AN15" s="188"/>
      <c r="AO15" s="568"/>
      <c r="AP15" s="569"/>
      <c r="AQ15" s="569"/>
      <c r="AR15" s="569"/>
      <c r="AS15" s="569"/>
      <c r="AT15" s="569"/>
      <c r="AU15" s="569"/>
      <c r="AV15" s="569"/>
      <c r="AW15" s="569"/>
      <c r="AX15" s="569"/>
      <c r="AY15" s="569"/>
      <c r="AZ15" s="569"/>
      <c r="BA15" s="569"/>
      <c r="BB15" s="569"/>
      <c r="BC15" s="569"/>
      <c r="BD15" s="569"/>
      <c r="BE15" s="569"/>
      <c r="BF15" s="570"/>
      <c r="BG15" s="863" t="s">
        <v>220</v>
      </c>
      <c r="BH15" s="864"/>
      <c r="BI15" s="864"/>
      <c r="BJ15" s="864"/>
      <c r="BK15" s="864"/>
      <c r="BL15" s="864"/>
      <c r="BM15" s="864"/>
      <c r="BN15" s="864"/>
      <c r="BO15" s="864"/>
      <c r="BP15" s="864"/>
      <c r="BQ15" s="864"/>
      <c r="BR15" s="864"/>
      <c r="BS15" s="864"/>
      <c r="BT15" s="864"/>
      <c r="BU15" s="864"/>
      <c r="BV15" s="864"/>
      <c r="BW15" s="864"/>
      <c r="BX15" s="864"/>
      <c r="BY15" s="864"/>
      <c r="BZ15" s="864"/>
      <c r="CA15" s="864"/>
      <c r="CB15" s="864"/>
      <c r="CC15" s="864"/>
      <c r="CD15" s="865"/>
      <c r="CE15" s="757" t="s">
        <v>222</v>
      </c>
      <c r="CF15" s="758"/>
      <c r="CG15" s="758"/>
      <c r="CH15" s="758"/>
      <c r="CI15" s="758"/>
      <c r="CJ15" s="758"/>
      <c r="CK15" s="759"/>
      <c r="CL15" s="816" t="s">
        <v>35</v>
      </c>
      <c r="CM15" s="817"/>
      <c r="CN15" s="817"/>
      <c r="CO15" s="817"/>
      <c r="CP15" s="817"/>
      <c r="CQ15" s="817"/>
      <c r="CR15" s="817"/>
      <c r="CS15" s="817"/>
      <c r="CT15" s="817"/>
      <c r="CU15" s="817"/>
      <c r="CV15" s="817"/>
      <c r="CW15" s="818"/>
      <c r="CX15" s="112"/>
      <c r="CY15" s="112"/>
      <c r="CZ15" s="800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7" t="s">
        <v>51</v>
      </c>
      <c r="D16" s="620"/>
      <c r="E16" s="613" t="s">
        <v>56</v>
      </c>
      <c r="F16" s="614"/>
      <c r="G16" s="614"/>
      <c r="H16" s="614"/>
      <c r="I16" s="614"/>
      <c r="J16" s="614"/>
      <c r="K16" s="614"/>
      <c r="L16" s="615"/>
      <c r="M16" s="695"/>
      <c r="N16" s="696"/>
      <c r="O16" s="696"/>
      <c r="P16" s="696"/>
      <c r="Q16" s="696"/>
      <c r="R16" s="696"/>
      <c r="S16" s="696"/>
      <c r="T16" s="696"/>
      <c r="U16" s="696"/>
      <c r="V16" s="696"/>
      <c r="W16" s="697"/>
      <c r="X16" s="621"/>
      <c r="Y16" s="622"/>
      <c r="Z16" s="622"/>
      <c r="AA16" s="622"/>
      <c r="AB16" s="622"/>
      <c r="AC16" s="622"/>
      <c r="AD16" s="622"/>
      <c r="AE16" s="622"/>
      <c r="AF16" s="622"/>
      <c r="AG16" s="622"/>
      <c r="AH16" s="622"/>
      <c r="AI16" s="622"/>
      <c r="AJ16" s="149"/>
      <c r="AK16" s="147"/>
      <c r="AL16" s="188"/>
      <c r="AM16" s="188"/>
      <c r="AN16" s="188"/>
      <c r="AO16" s="571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72"/>
      <c r="BG16" s="754" t="s">
        <v>221</v>
      </c>
      <c r="BH16" s="755"/>
      <c r="BI16" s="755"/>
      <c r="BJ16" s="755"/>
      <c r="BK16" s="755"/>
      <c r="BL16" s="755"/>
      <c r="BM16" s="755"/>
      <c r="BN16" s="755"/>
      <c r="BO16" s="755"/>
      <c r="BP16" s="755"/>
      <c r="BQ16" s="755"/>
      <c r="BR16" s="755"/>
      <c r="BS16" s="755"/>
      <c r="BT16" s="755"/>
      <c r="BU16" s="755"/>
      <c r="BV16" s="755"/>
      <c r="BW16" s="755"/>
      <c r="BX16" s="755"/>
      <c r="BY16" s="755"/>
      <c r="BZ16" s="755"/>
      <c r="CA16" s="755"/>
      <c r="CB16" s="755"/>
      <c r="CC16" s="755"/>
      <c r="CD16" s="756"/>
      <c r="CE16" s="760" t="s">
        <v>223</v>
      </c>
      <c r="CF16" s="761"/>
      <c r="CG16" s="761"/>
      <c r="CH16" s="761"/>
      <c r="CI16" s="761"/>
      <c r="CJ16" s="761"/>
      <c r="CK16" s="762"/>
      <c r="CL16" s="819"/>
      <c r="CM16" s="820"/>
      <c r="CN16" s="820"/>
      <c r="CO16" s="820"/>
      <c r="CP16" s="820"/>
      <c r="CQ16" s="820"/>
      <c r="CR16" s="820"/>
      <c r="CS16" s="820"/>
      <c r="CT16" s="820"/>
      <c r="CU16" s="820"/>
      <c r="CV16" s="820"/>
      <c r="CW16" s="821"/>
      <c r="CX16" s="112"/>
      <c r="CY16" s="112"/>
      <c r="CZ16" s="800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7"/>
      <c r="D17" s="620"/>
      <c r="E17" s="613"/>
      <c r="F17" s="614"/>
      <c r="G17" s="614"/>
      <c r="H17" s="614"/>
      <c r="I17" s="614"/>
      <c r="J17" s="614"/>
      <c r="K17" s="614"/>
      <c r="L17" s="615"/>
      <c r="M17" s="698"/>
      <c r="N17" s="699"/>
      <c r="O17" s="699"/>
      <c r="P17" s="699"/>
      <c r="Q17" s="699"/>
      <c r="R17" s="699"/>
      <c r="S17" s="699"/>
      <c r="T17" s="699"/>
      <c r="U17" s="699"/>
      <c r="V17" s="699"/>
      <c r="W17" s="700"/>
      <c r="X17" s="623"/>
      <c r="Y17" s="624"/>
      <c r="Z17" s="624"/>
      <c r="AA17" s="624"/>
      <c r="AB17" s="624"/>
      <c r="AC17" s="624"/>
      <c r="AD17" s="624"/>
      <c r="AE17" s="624"/>
      <c r="AF17" s="624"/>
      <c r="AG17" s="624"/>
      <c r="AH17" s="624"/>
      <c r="AI17" s="624"/>
      <c r="AJ17" s="126"/>
      <c r="AK17" s="128"/>
      <c r="AL17" s="188"/>
      <c r="AM17" s="188"/>
      <c r="AN17" s="188"/>
      <c r="AO17" s="736"/>
      <c r="AP17" s="737"/>
      <c r="AQ17" s="737"/>
      <c r="AR17" s="737"/>
      <c r="AS17" s="737"/>
      <c r="AT17" s="737"/>
      <c r="AU17" s="737"/>
      <c r="AV17" s="737"/>
      <c r="AW17" s="737"/>
      <c r="AX17" s="737"/>
      <c r="AY17" s="737"/>
      <c r="AZ17" s="737"/>
      <c r="BA17" s="737"/>
      <c r="BB17" s="737"/>
      <c r="BC17" s="737"/>
      <c r="BD17" s="737"/>
      <c r="BE17" s="737"/>
      <c r="BF17" s="243"/>
      <c r="BG17" s="738"/>
      <c r="BH17" s="739"/>
      <c r="BI17" s="739"/>
      <c r="BJ17" s="739"/>
      <c r="BK17" s="739"/>
      <c r="BL17" s="739"/>
      <c r="BM17" s="739"/>
      <c r="BN17" s="739"/>
      <c r="BO17" s="739"/>
      <c r="BP17" s="739"/>
      <c r="BQ17" s="739"/>
      <c r="BR17" s="739"/>
      <c r="BS17" s="739"/>
      <c r="BT17" s="739"/>
      <c r="BU17" s="739"/>
      <c r="BV17" s="739"/>
      <c r="BW17" s="739"/>
      <c r="BX17" s="739"/>
      <c r="BY17" s="739"/>
      <c r="BZ17" s="739"/>
      <c r="CA17" s="739"/>
      <c r="CB17" s="739"/>
      <c r="CC17" s="739"/>
      <c r="CD17" s="740"/>
      <c r="CE17" s="738"/>
      <c r="CF17" s="739"/>
      <c r="CG17" s="739"/>
      <c r="CH17" s="739"/>
      <c r="CI17" s="739"/>
      <c r="CJ17" s="739"/>
      <c r="CK17" s="740"/>
      <c r="CL17" s="733"/>
      <c r="CM17" s="734"/>
      <c r="CN17" s="734"/>
      <c r="CO17" s="734"/>
      <c r="CP17" s="734"/>
      <c r="CQ17" s="734"/>
      <c r="CR17" s="734"/>
      <c r="CS17" s="734"/>
      <c r="CT17" s="734"/>
      <c r="CU17" s="734"/>
      <c r="CV17" s="734"/>
      <c r="CW17" s="735"/>
      <c r="CX17" s="112"/>
      <c r="CY17" s="112"/>
      <c r="CZ17" s="800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7"/>
      <c r="D18" s="620"/>
      <c r="E18" s="613"/>
      <c r="F18" s="614"/>
      <c r="G18" s="614"/>
      <c r="H18" s="614"/>
      <c r="I18" s="614"/>
      <c r="J18" s="614"/>
      <c r="K18" s="614"/>
      <c r="L18" s="615"/>
      <c r="M18" s="701"/>
      <c r="N18" s="702"/>
      <c r="O18" s="702"/>
      <c r="P18" s="702"/>
      <c r="Q18" s="702"/>
      <c r="R18" s="702"/>
      <c r="S18" s="702"/>
      <c r="T18" s="702"/>
      <c r="U18" s="702"/>
      <c r="V18" s="702"/>
      <c r="W18" s="703"/>
      <c r="X18" s="625"/>
      <c r="Y18" s="626"/>
      <c r="Z18" s="626"/>
      <c r="AA18" s="626"/>
      <c r="AB18" s="626"/>
      <c r="AC18" s="626"/>
      <c r="AD18" s="626"/>
      <c r="AE18" s="626"/>
      <c r="AF18" s="626"/>
      <c r="AG18" s="626"/>
      <c r="AH18" s="626"/>
      <c r="AI18" s="626"/>
      <c r="AJ18" s="581" t="s">
        <v>41</v>
      </c>
      <c r="AK18" s="729"/>
      <c r="AL18" s="188"/>
      <c r="AM18" s="188"/>
      <c r="AN18" s="188"/>
      <c r="AO18" s="573" t="s">
        <v>37</v>
      </c>
      <c r="AP18" s="573"/>
      <c r="AQ18" s="573"/>
      <c r="AR18" s="573"/>
      <c r="AS18" s="573"/>
      <c r="AT18" s="573"/>
      <c r="AU18" s="573"/>
      <c r="AV18" s="573"/>
      <c r="AW18" s="573"/>
      <c r="AX18" s="573"/>
      <c r="AY18" s="573"/>
      <c r="AZ18" s="573"/>
      <c r="BA18" s="573"/>
      <c r="BB18" s="573"/>
      <c r="BC18" s="573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0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4" t="s">
        <v>53</v>
      </c>
      <c r="E19" s="434"/>
      <c r="F19" s="434"/>
      <c r="G19" s="434"/>
      <c r="H19" s="434"/>
      <c r="I19" s="434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642">
        <f>INT(X13+X16)</f>
        <v>0</v>
      </c>
      <c r="Y19" s="643"/>
      <c r="Z19" s="643"/>
      <c r="AA19" s="643"/>
      <c r="AB19" s="643"/>
      <c r="AC19" s="643"/>
      <c r="AD19" s="643"/>
      <c r="AE19" s="643"/>
      <c r="AF19" s="643"/>
      <c r="AG19" s="643"/>
      <c r="AH19" s="643"/>
      <c r="AI19" s="643"/>
      <c r="AJ19" s="155"/>
      <c r="AK19" s="156"/>
      <c r="AL19" s="188"/>
      <c r="AM19" s="188"/>
      <c r="AN19" s="188"/>
      <c r="AO19" s="574"/>
      <c r="AP19" s="574"/>
      <c r="AQ19" s="574"/>
      <c r="AR19" s="574"/>
      <c r="AS19" s="574"/>
      <c r="AT19" s="574"/>
      <c r="AU19" s="574"/>
      <c r="AV19" s="574"/>
      <c r="AW19" s="574"/>
      <c r="AX19" s="574"/>
      <c r="AY19" s="574"/>
      <c r="AZ19" s="574"/>
      <c r="BA19" s="574"/>
      <c r="BB19" s="574"/>
      <c r="BC19" s="574"/>
      <c r="BD19" s="574"/>
      <c r="BE19" s="574"/>
      <c r="BF19" s="574"/>
      <c r="BG19" s="574"/>
      <c r="BH19" s="574"/>
      <c r="BI19" s="574"/>
      <c r="BJ19" s="574"/>
      <c r="BK19" s="574"/>
      <c r="BL19" s="574"/>
      <c r="BM19" s="574"/>
      <c r="BN19" s="574"/>
      <c r="BO19" s="574"/>
      <c r="BP19" s="574"/>
      <c r="BQ19" s="574"/>
      <c r="BR19" s="188"/>
      <c r="BS19" s="188"/>
      <c r="BT19" s="188"/>
      <c r="BU19" s="188"/>
      <c r="BV19" s="188"/>
      <c r="BW19" s="188"/>
      <c r="BX19" s="188"/>
      <c r="BY19" s="188"/>
      <c r="BZ19" s="188"/>
      <c r="CA19" s="786" t="s">
        <v>52</v>
      </c>
      <c r="CB19" s="787"/>
      <c r="CC19" s="822" t="str">
        <f>IF(CI12&lt;=0,"□",IF(AND(BI26&lt;=580000,DQ98&lt;=DR98),"☑","□"))</f>
        <v>□</v>
      </c>
      <c r="CD19" s="823"/>
      <c r="CE19" s="875" t="s">
        <v>229</v>
      </c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6"/>
      <c r="CR19" s="810" t="s">
        <v>43</v>
      </c>
      <c r="CS19" s="811"/>
      <c r="CT19" s="808" t="s">
        <v>48</v>
      </c>
      <c r="CU19" s="808"/>
      <c r="CV19" s="824" t="s">
        <v>59</v>
      </c>
      <c r="CW19" s="825"/>
      <c r="CX19" s="188"/>
      <c r="CY19" s="120"/>
      <c r="CZ19" s="800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4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644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  <c r="AJ20" s="611" t="s">
        <v>41</v>
      </c>
      <c r="AK20" s="612"/>
      <c r="AL20" s="188"/>
      <c r="AM20" s="188"/>
      <c r="AN20" s="188"/>
      <c r="AO20" s="144"/>
      <c r="AP20" s="578" t="s">
        <v>38</v>
      </c>
      <c r="AQ20" s="578"/>
      <c r="AR20" s="578"/>
      <c r="AS20" s="578"/>
      <c r="AT20" s="578"/>
      <c r="AU20" s="578"/>
      <c r="AV20" s="578"/>
      <c r="AW20" s="578"/>
      <c r="AX20" s="163"/>
      <c r="AY20" s="164"/>
      <c r="AZ20" s="578" t="s">
        <v>39</v>
      </c>
      <c r="BA20" s="578"/>
      <c r="BB20" s="578"/>
      <c r="BC20" s="578"/>
      <c r="BD20" s="578"/>
      <c r="BE20" s="578"/>
      <c r="BF20" s="578"/>
      <c r="BG20" s="578"/>
      <c r="BH20" s="165"/>
      <c r="BI20" s="166"/>
      <c r="BJ20" s="578" t="s">
        <v>40</v>
      </c>
      <c r="BK20" s="578"/>
      <c r="BL20" s="578"/>
      <c r="BM20" s="578"/>
      <c r="BN20" s="578"/>
      <c r="BO20" s="578"/>
      <c r="BP20" s="578"/>
      <c r="BQ20" s="578"/>
      <c r="BR20" s="578"/>
      <c r="BS20" s="578"/>
      <c r="BT20" s="578"/>
      <c r="BU20" s="578"/>
      <c r="BV20" s="578"/>
      <c r="BW20" s="129"/>
      <c r="BX20" s="1"/>
      <c r="BY20" s="1"/>
      <c r="BZ20" s="1"/>
      <c r="CA20" s="788"/>
      <c r="CB20" s="789"/>
      <c r="CC20" s="814"/>
      <c r="CD20" s="815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8"/>
      <c r="CR20" s="812"/>
      <c r="CS20" s="813"/>
      <c r="CT20" s="809"/>
      <c r="CU20" s="809"/>
      <c r="CV20" s="826"/>
      <c r="CW20" s="827"/>
      <c r="CX20" s="112"/>
      <c r="CY20" s="112"/>
      <c r="CZ20" s="800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5"/>
      <c r="E21" s="435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646"/>
      <c r="Y21" s="647"/>
      <c r="Z21" s="647"/>
      <c r="AA21" s="647"/>
      <c r="AB21" s="647"/>
      <c r="AC21" s="647"/>
      <c r="AD21" s="647"/>
      <c r="AE21" s="647"/>
      <c r="AF21" s="647"/>
      <c r="AG21" s="647"/>
      <c r="AH21" s="647"/>
      <c r="AI21" s="647"/>
      <c r="AJ21" s="425"/>
      <c r="AK21" s="426"/>
      <c r="AL21" s="122"/>
      <c r="AM21" s="122"/>
      <c r="AN21" s="122"/>
      <c r="AO21" s="453" t="s">
        <v>50</v>
      </c>
      <c r="AP21" s="454"/>
      <c r="AQ21" s="763" t="s">
        <v>58</v>
      </c>
      <c r="AR21" s="764"/>
      <c r="AS21" s="764"/>
      <c r="AT21" s="764"/>
      <c r="AU21" s="764"/>
      <c r="AV21" s="764"/>
      <c r="AW21" s="764"/>
      <c r="AX21" s="765"/>
      <c r="AY21" s="688"/>
      <c r="AZ21" s="689"/>
      <c r="BA21" s="689"/>
      <c r="BB21" s="689"/>
      <c r="BC21" s="689"/>
      <c r="BD21" s="689"/>
      <c r="BE21" s="689"/>
      <c r="BF21" s="689"/>
      <c r="BG21" s="208"/>
      <c r="BH21" s="209"/>
      <c r="BI21" s="777">
        <f>EG74</f>
        <v>0</v>
      </c>
      <c r="BJ21" s="778"/>
      <c r="BK21" s="778"/>
      <c r="BL21" s="778"/>
      <c r="BM21" s="778"/>
      <c r="BN21" s="778"/>
      <c r="BO21" s="778"/>
      <c r="BP21" s="778"/>
      <c r="BQ21" s="778"/>
      <c r="BR21" s="778"/>
      <c r="BS21" s="778"/>
      <c r="BT21" s="778"/>
      <c r="BU21" s="778"/>
      <c r="BV21" s="208"/>
      <c r="BW21" s="210"/>
      <c r="BX21" s="1"/>
      <c r="BY21" s="1"/>
      <c r="BZ21" s="1"/>
      <c r="CA21" s="788"/>
      <c r="CB21" s="789"/>
      <c r="CC21" s="814"/>
      <c r="CD21" s="815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8"/>
      <c r="CR21" s="812"/>
      <c r="CS21" s="813"/>
      <c r="CT21" s="809"/>
      <c r="CU21" s="809"/>
      <c r="CV21" s="826"/>
      <c r="CW21" s="827"/>
      <c r="CX21" s="112"/>
      <c r="CY21" s="112"/>
      <c r="CZ21" s="800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7"/>
      <c r="AP22" s="458"/>
      <c r="AQ22" s="766"/>
      <c r="AR22" s="767"/>
      <c r="AS22" s="767"/>
      <c r="AT22" s="767"/>
      <c r="AU22" s="767"/>
      <c r="AV22" s="767"/>
      <c r="AW22" s="767"/>
      <c r="AX22" s="768"/>
      <c r="AY22" s="629"/>
      <c r="AZ22" s="630"/>
      <c r="BA22" s="630"/>
      <c r="BB22" s="630"/>
      <c r="BC22" s="630"/>
      <c r="BD22" s="630"/>
      <c r="BE22" s="630"/>
      <c r="BF22" s="630"/>
      <c r="BG22" s="401" t="s">
        <v>41</v>
      </c>
      <c r="BH22" s="402"/>
      <c r="BI22" s="779"/>
      <c r="BJ22" s="780"/>
      <c r="BK22" s="780"/>
      <c r="BL22" s="780"/>
      <c r="BM22" s="780"/>
      <c r="BN22" s="780"/>
      <c r="BO22" s="780"/>
      <c r="BP22" s="780"/>
      <c r="BQ22" s="780"/>
      <c r="BR22" s="780"/>
      <c r="BS22" s="780"/>
      <c r="BT22" s="780"/>
      <c r="BU22" s="780"/>
      <c r="BV22" s="401" t="s">
        <v>41</v>
      </c>
      <c r="BW22" s="801"/>
      <c r="BX22" s="124"/>
      <c r="BY22" s="124"/>
      <c r="BZ22" s="124"/>
      <c r="CA22" s="788"/>
      <c r="CB22" s="789"/>
      <c r="CC22" s="814" t="str">
        <f>IF(AND(BI26&lt;=580000,DQ98&gt;DR98),"☑","□")</f>
        <v>□</v>
      </c>
      <c r="CD22" s="815"/>
      <c r="CE22" s="451" t="s">
        <v>174</v>
      </c>
      <c r="CF22" s="451"/>
      <c r="CG22" s="451"/>
      <c r="CH22" s="451"/>
      <c r="CI22" s="451"/>
      <c r="CJ22" s="451"/>
      <c r="CK22" s="451"/>
      <c r="CL22" s="451"/>
      <c r="CM22" s="451"/>
      <c r="CN22" s="451"/>
      <c r="CO22" s="451"/>
      <c r="CP22" s="451"/>
      <c r="CQ22" s="452"/>
      <c r="CR22" s="812" t="s">
        <v>44</v>
      </c>
      <c r="CS22" s="813"/>
      <c r="CT22" s="809"/>
      <c r="CU22" s="809"/>
      <c r="CV22" s="828"/>
      <c r="CW22" s="829"/>
      <c r="CX22" s="785" t="s">
        <v>176</v>
      </c>
      <c r="CY22" s="112"/>
      <c r="CZ22" s="800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0" t="str">
        <f>IF(X19&lt;=1320000,"☑","□")</f>
        <v>☑</v>
      </c>
      <c r="G23" s="491"/>
      <c r="H23" s="433" t="s">
        <v>149</v>
      </c>
      <c r="I23" s="433"/>
      <c r="J23" s="433"/>
      <c r="K23" s="433"/>
      <c r="L23" s="433"/>
      <c r="M23" s="433"/>
      <c r="N23" s="433"/>
      <c r="O23" s="433"/>
      <c r="P23" s="433"/>
      <c r="Q23" s="433"/>
      <c r="R23" s="433"/>
      <c r="S23" s="487" t="s">
        <v>126</v>
      </c>
      <c r="T23" s="488"/>
      <c r="U23" s="498"/>
      <c r="V23" s="487" t="s">
        <v>158</v>
      </c>
      <c r="W23" s="488"/>
      <c r="X23" s="488"/>
      <c r="Y23" s="488"/>
      <c r="Z23" s="489"/>
      <c r="AA23" s="1"/>
      <c r="AB23" s="445" t="s">
        <v>69</v>
      </c>
      <c r="AC23" s="446"/>
      <c r="AD23" s="446"/>
      <c r="AE23" s="446"/>
      <c r="AF23" s="446"/>
      <c r="AG23" s="446"/>
      <c r="AH23" s="446"/>
      <c r="AI23" s="446"/>
      <c r="AJ23" s="446"/>
      <c r="AK23" s="447"/>
      <c r="AL23" s="126"/>
      <c r="AM23" s="126"/>
      <c r="AN23" s="126"/>
      <c r="AO23" s="453" t="s">
        <v>51</v>
      </c>
      <c r="AP23" s="454"/>
      <c r="AQ23" s="459" t="s">
        <v>57</v>
      </c>
      <c r="AR23" s="460"/>
      <c r="AS23" s="460"/>
      <c r="AT23" s="460"/>
      <c r="AU23" s="460"/>
      <c r="AV23" s="460"/>
      <c r="AW23" s="460"/>
      <c r="AX23" s="461"/>
      <c r="AY23" s="468">
        <v>0</v>
      </c>
      <c r="AZ23" s="469"/>
      <c r="BA23" s="469"/>
      <c r="BB23" s="469"/>
      <c r="BC23" s="469"/>
      <c r="BD23" s="469"/>
      <c r="BE23" s="469"/>
      <c r="BF23" s="469"/>
      <c r="BG23" s="469"/>
      <c r="BH23" s="470"/>
      <c r="BI23" s="674"/>
      <c r="BJ23" s="674"/>
      <c r="BK23" s="674"/>
      <c r="BL23" s="674"/>
      <c r="BM23" s="674"/>
      <c r="BN23" s="674"/>
      <c r="BO23" s="674"/>
      <c r="BP23" s="674"/>
      <c r="BQ23" s="674"/>
      <c r="BR23" s="674"/>
      <c r="BS23" s="674"/>
      <c r="BT23" s="674"/>
      <c r="BU23" s="674"/>
      <c r="BV23" s="208"/>
      <c r="BW23" s="210"/>
      <c r="BX23" s="124"/>
      <c r="BY23" s="124"/>
      <c r="BZ23" s="124"/>
      <c r="CA23" s="788"/>
      <c r="CB23" s="789"/>
      <c r="CC23" s="814"/>
      <c r="CD23" s="815"/>
      <c r="CE23" s="451"/>
      <c r="CF23" s="451"/>
      <c r="CG23" s="451"/>
      <c r="CH23" s="451"/>
      <c r="CI23" s="451"/>
      <c r="CJ23" s="451"/>
      <c r="CK23" s="451"/>
      <c r="CL23" s="451"/>
      <c r="CM23" s="451"/>
      <c r="CN23" s="451"/>
      <c r="CO23" s="451"/>
      <c r="CP23" s="451"/>
      <c r="CQ23" s="452"/>
      <c r="CR23" s="812"/>
      <c r="CS23" s="813"/>
      <c r="CT23" s="809"/>
      <c r="CU23" s="809"/>
      <c r="CV23" s="830" t="str">
        <f>IF(CI12&lt;=0,"",IF(AND(BI26&lt;=580000,DQ98&lt;=DR98),"①",IF(BI26&lt;=580000,"②",IF(BI26&lt;=950000,"③",IF(BI26&lt;=1330000,"④","")))))</f>
        <v/>
      </c>
      <c r="CW23" s="831"/>
      <c r="CX23" s="785"/>
      <c r="CY23" s="127"/>
      <c r="CZ23" s="800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2" t="str">
        <f>IF(AND(X19&gt;1320000,X19&lt;=3360000),"☑","□")</f>
        <v>□</v>
      </c>
      <c r="G24" s="393"/>
      <c r="H24" s="385" t="s">
        <v>153</v>
      </c>
      <c r="I24" s="385"/>
      <c r="J24" s="385"/>
      <c r="K24" s="385"/>
      <c r="L24" s="284"/>
      <c r="M24" s="385" t="s">
        <v>157</v>
      </c>
      <c r="N24" s="385"/>
      <c r="O24" s="385"/>
      <c r="P24" s="385"/>
      <c r="Q24" s="385"/>
      <c r="R24" s="385"/>
      <c r="S24" s="499"/>
      <c r="T24" s="431"/>
      <c r="U24" s="432"/>
      <c r="V24" s="348" t="s">
        <v>159</v>
      </c>
      <c r="W24" s="349"/>
      <c r="X24" s="349"/>
      <c r="Y24" s="349"/>
      <c r="Z24" s="350"/>
      <c r="AA24" s="1"/>
      <c r="AB24" s="448"/>
      <c r="AC24" s="449"/>
      <c r="AD24" s="449"/>
      <c r="AE24" s="449"/>
      <c r="AF24" s="449"/>
      <c r="AG24" s="449"/>
      <c r="AH24" s="449"/>
      <c r="AI24" s="449"/>
      <c r="AJ24" s="449"/>
      <c r="AK24" s="450"/>
      <c r="AL24" s="126"/>
      <c r="AM24" s="126"/>
      <c r="AN24" s="126"/>
      <c r="AO24" s="455"/>
      <c r="AP24" s="456"/>
      <c r="AQ24" s="462"/>
      <c r="AR24" s="463"/>
      <c r="AS24" s="463"/>
      <c r="AT24" s="463"/>
      <c r="AU24" s="463"/>
      <c r="AV24" s="463"/>
      <c r="AW24" s="463"/>
      <c r="AX24" s="464"/>
      <c r="AY24" s="471"/>
      <c r="AZ24" s="472"/>
      <c r="BA24" s="472"/>
      <c r="BB24" s="472"/>
      <c r="BC24" s="472"/>
      <c r="BD24" s="472"/>
      <c r="BE24" s="472"/>
      <c r="BF24" s="472"/>
      <c r="BG24" s="472"/>
      <c r="BH24" s="473"/>
      <c r="BI24" s="675"/>
      <c r="BJ24" s="675"/>
      <c r="BK24" s="675"/>
      <c r="BL24" s="675"/>
      <c r="BM24" s="675"/>
      <c r="BN24" s="675"/>
      <c r="BO24" s="675"/>
      <c r="BP24" s="675"/>
      <c r="BQ24" s="675"/>
      <c r="BR24" s="675"/>
      <c r="BS24" s="675"/>
      <c r="BT24" s="675"/>
      <c r="BU24" s="675"/>
      <c r="BV24" s="332" t="s">
        <v>41</v>
      </c>
      <c r="BW24" s="579"/>
      <c r="BX24" s="124"/>
      <c r="BY24" s="124"/>
      <c r="BZ24" s="124"/>
      <c r="CA24" s="788"/>
      <c r="CB24" s="789"/>
      <c r="CC24" s="857" t="str">
        <f>IF(AND(BI26&gt;580000,BI26&lt;=950000),"☑","□")</f>
        <v>□</v>
      </c>
      <c r="CD24" s="857"/>
      <c r="CE24" s="860" t="s">
        <v>175</v>
      </c>
      <c r="CF24" s="860"/>
      <c r="CG24" s="860"/>
      <c r="CH24" s="860"/>
      <c r="CI24" s="860"/>
      <c r="CJ24" s="860"/>
      <c r="CK24" s="860"/>
      <c r="CL24" s="860"/>
      <c r="CM24" s="860"/>
      <c r="CN24" s="860"/>
      <c r="CO24" s="860"/>
      <c r="CP24" s="860"/>
      <c r="CQ24" s="860"/>
      <c r="CR24" s="842" t="s">
        <v>46</v>
      </c>
      <c r="CS24" s="842"/>
      <c r="CT24" s="845" t="s">
        <v>49</v>
      </c>
      <c r="CU24" s="846"/>
      <c r="CV24" s="832"/>
      <c r="CW24" s="833"/>
      <c r="CX24" s="785"/>
      <c r="CY24" s="127"/>
      <c r="CZ24" s="800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4"/>
      <c r="G25" s="395"/>
      <c r="H25" s="386"/>
      <c r="I25" s="386"/>
      <c r="J25" s="386"/>
      <c r="K25" s="386"/>
      <c r="L25" s="285"/>
      <c r="M25" s="386"/>
      <c r="N25" s="386"/>
      <c r="O25" s="386"/>
      <c r="P25" s="386"/>
      <c r="Q25" s="386"/>
      <c r="R25" s="386"/>
      <c r="S25" s="499"/>
      <c r="T25" s="431"/>
      <c r="U25" s="432"/>
      <c r="V25" s="348"/>
      <c r="W25" s="349"/>
      <c r="X25" s="349"/>
      <c r="Y25" s="349"/>
      <c r="Z25" s="350"/>
      <c r="AA25" s="1"/>
      <c r="AB25" s="638" t="str">
        <f>IF(X19&lt;=9000000,"A",IF(X19&lt;=9500000,"B",IF(X19&lt;=10000000,"C","")))</f>
        <v>A</v>
      </c>
      <c r="AC25" s="639"/>
      <c r="AD25" s="639"/>
      <c r="AE25" s="639"/>
      <c r="AF25" s="639"/>
      <c r="AG25" s="639"/>
      <c r="AH25" s="639"/>
      <c r="AI25" s="639"/>
      <c r="AJ25" s="214"/>
      <c r="AK25" s="215"/>
      <c r="AL25" s="126"/>
      <c r="AM25" s="126"/>
      <c r="AN25" s="126"/>
      <c r="AO25" s="457"/>
      <c r="AP25" s="458"/>
      <c r="AQ25" s="465"/>
      <c r="AR25" s="466"/>
      <c r="AS25" s="466"/>
      <c r="AT25" s="466"/>
      <c r="AU25" s="466"/>
      <c r="AV25" s="466"/>
      <c r="AW25" s="466"/>
      <c r="AX25" s="467"/>
      <c r="AY25" s="474"/>
      <c r="AZ25" s="475"/>
      <c r="BA25" s="475"/>
      <c r="BB25" s="475"/>
      <c r="BC25" s="475"/>
      <c r="BD25" s="475"/>
      <c r="BE25" s="475"/>
      <c r="BF25" s="475"/>
      <c r="BG25" s="475"/>
      <c r="BH25" s="476"/>
      <c r="BI25" s="675"/>
      <c r="BJ25" s="675"/>
      <c r="BK25" s="675"/>
      <c r="BL25" s="675"/>
      <c r="BM25" s="675"/>
      <c r="BN25" s="675"/>
      <c r="BO25" s="675"/>
      <c r="BP25" s="675"/>
      <c r="BQ25" s="675"/>
      <c r="BR25" s="675"/>
      <c r="BS25" s="675"/>
      <c r="BT25" s="675"/>
      <c r="BU25" s="675"/>
      <c r="BV25" s="332"/>
      <c r="BW25" s="579"/>
      <c r="BX25" s="124"/>
      <c r="BY25" s="124"/>
      <c r="BZ25" s="124"/>
      <c r="CA25" s="788"/>
      <c r="CB25" s="789"/>
      <c r="CC25" s="858"/>
      <c r="CD25" s="858"/>
      <c r="CE25" s="861"/>
      <c r="CF25" s="861"/>
      <c r="CG25" s="861"/>
      <c r="CH25" s="861"/>
      <c r="CI25" s="861"/>
      <c r="CJ25" s="861"/>
      <c r="CK25" s="861"/>
      <c r="CL25" s="861"/>
      <c r="CM25" s="861"/>
      <c r="CN25" s="861"/>
      <c r="CO25" s="861"/>
      <c r="CP25" s="861"/>
      <c r="CQ25" s="861"/>
      <c r="CR25" s="843"/>
      <c r="CS25" s="843"/>
      <c r="CT25" s="847"/>
      <c r="CU25" s="848"/>
      <c r="CV25" s="832"/>
      <c r="CW25" s="833"/>
      <c r="CX25" s="785"/>
      <c r="CY25" s="127"/>
      <c r="CZ25" s="800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2" t="str">
        <f>IF(AND(X19&gt;3360000,X19&lt;=4890000),"☑","□")</f>
        <v>□</v>
      </c>
      <c r="G26" s="393"/>
      <c r="H26" s="385" t="s">
        <v>154</v>
      </c>
      <c r="I26" s="385"/>
      <c r="J26" s="385"/>
      <c r="K26" s="385"/>
      <c r="L26" s="284"/>
      <c r="M26" s="399" t="s">
        <v>150</v>
      </c>
      <c r="N26" s="399"/>
      <c r="O26" s="399"/>
      <c r="P26" s="399"/>
      <c r="Q26" s="399"/>
      <c r="R26" s="400"/>
      <c r="S26" s="499"/>
      <c r="T26" s="431"/>
      <c r="U26" s="432"/>
      <c r="V26" s="436" t="s">
        <v>160</v>
      </c>
      <c r="W26" s="368"/>
      <c r="X26" s="368"/>
      <c r="Y26" s="368"/>
      <c r="Z26" s="500"/>
      <c r="AA26" s="1"/>
      <c r="AB26" s="640"/>
      <c r="AC26" s="641"/>
      <c r="AD26" s="641"/>
      <c r="AE26" s="641"/>
      <c r="AF26" s="641"/>
      <c r="AG26" s="641"/>
      <c r="AH26" s="641"/>
      <c r="AI26" s="641"/>
      <c r="AJ26" s="194"/>
      <c r="AK26" s="216"/>
      <c r="AL26" s="126"/>
      <c r="AM26" s="126"/>
      <c r="AN26" s="126"/>
      <c r="AO26" s="211"/>
      <c r="AP26" s="439" t="s">
        <v>54</v>
      </c>
      <c r="AQ26" s="439"/>
      <c r="AR26" s="439"/>
      <c r="AS26" s="439"/>
      <c r="AT26" s="439"/>
      <c r="AU26" s="439"/>
      <c r="AV26" s="439"/>
      <c r="AW26" s="439"/>
      <c r="AX26" s="439"/>
      <c r="AY26" s="439"/>
      <c r="AZ26" s="439"/>
      <c r="BA26" s="439"/>
      <c r="BB26" s="439"/>
      <c r="BC26" s="439"/>
      <c r="BD26" s="439"/>
      <c r="BE26" s="439"/>
      <c r="BF26" s="439"/>
      <c r="BG26" s="439"/>
      <c r="BH26" s="440"/>
      <c r="BI26" s="654">
        <f>BI21+BI23</f>
        <v>0</v>
      </c>
      <c r="BJ26" s="655"/>
      <c r="BK26" s="655"/>
      <c r="BL26" s="655"/>
      <c r="BM26" s="655"/>
      <c r="BN26" s="655"/>
      <c r="BO26" s="655"/>
      <c r="BP26" s="655"/>
      <c r="BQ26" s="655"/>
      <c r="BR26" s="655"/>
      <c r="BS26" s="655"/>
      <c r="BT26" s="655"/>
      <c r="BU26" s="655"/>
      <c r="BV26" s="157"/>
      <c r="BW26" s="158"/>
      <c r="BX26" s="124"/>
      <c r="BY26" s="124"/>
      <c r="BZ26" s="124"/>
      <c r="CA26" s="788"/>
      <c r="CB26" s="789"/>
      <c r="CC26" s="859"/>
      <c r="CD26" s="859"/>
      <c r="CE26" s="862"/>
      <c r="CF26" s="862"/>
      <c r="CG26" s="862"/>
      <c r="CH26" s="862"/>
      <c r="CI26" s="862"/>
      <c r="CJ26" s="862"/>
      <c r="CK26" s="862"/>
      <c r="CL26" s="862"/>
      <c r="CM26" s="862"/>
      <c r="CN26" s="862"/>
      <c r="CO26" s="862"/>
      <c r="CP26" s="862"/>
      <c r="CQ26" s="862"/>
      <c r="CR26" s="844"/>
      <c r="CS26" s="844"/>
      <c r="CT26" s="847"/>
      <c r="CU26" s="848"/>
      <c r="CV26" s="832"/>
      <c r="CW26" s="833"/>
      <c r="CX26" s="785"/>
      <c r="CY26" s="127"/>
      <c r="CZ26" s="800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4"/>
      <c r="G27" s="395"/>
      <c r="H27" s="386"/>
      <c r="I27" s="386"/>
      <c r="J27" s="386"/>
      <c r="K27" s="386"/>
      <c r="L27" s="285"/>
      <c r="M27" s="401"/>
      <c r="N27" s="401"/>
      <c r="O27" s="401"/>
      <c r="P27" s="401"/>
      <c r="Q27" s="401"/>
      <c r="R27" s="402"/>
      <c r="S27" s="499"/>
      <c r="T27" s="431"/>
      <c r="U27" s="432"/>
      <c r="V27" s="437"/>
      <c r="W27" s="438"/>
      <c r="X27" s="438"/>
      <c r="Y27" s="438"/>
      <c r="Z27" s="728"/>
      <c r="AA27" s="1"/>
      <c r="AB27" s="640"/>
      <c r="AC27" s="641"/>
      <c r="AD27" s="641"/>
      <c r="AE27" s="641"/>
      <c r="AF27" s="641"/>
      <c r="AG27" s="641"/>
      <c r="AH27" s="641"/>
      <c r="AI27" s="641"/>
      <c r="AJ27" s="194"/>
      <c r="AK27" s="216"/>
      <c r="AL27" s="126"/>
      <c r="AM27" s="126"/>
      <c r="AN27" s="126"/>
      <c r="AO27" s="213"/>
      <c r="AP27" s="441"/>
      <c r="AQ27" s="441"/>
      <c r="AR27" s="441"/>
      <c r="AS27" s="441"/>
      <c r="AT27" s="441"/>
      <c r="AU27" s="441"/>
      <c r="AV27" s="441"/>
      <c r="AW27" s="441"/>
      <c r="AX27" s="441"/>
      <c r="AY27" s="441"/>
      <c r="AZ27" s="441"/>
      <c r="BA27" s="441"/>
      <c r="BB27" s="441"/>
      <c r="BC27" s="441"/>
      <c r="BD27" s="441"/>
      <c r="BE27" s="441"/>
      <c r="BF27" s="441"/>
      <c r="BG27" s="441"/>
      <c r="BH27" s="442"/>
      <c r="BI27" s="656"/>
      <c r="BJ27" s="631"/>
      <c r="BK27" s="631"/>
      <c r="BL27" s="631"/>
      <c r="BM27" s="631"/>
      <c r="BN27" s="631"/>
      <c r="BO27" s="631"/>
      <c r="BP27" s="631"/>
      <c r="BQ27" s="631"/>
      <c r="BR27" s="631"/>
      <c r="BS27" s="631"/>
      <c r="BT27" s="631"/>
      <c r="BU27" s="631"/>
      <c r="BV27" s="124"/>
      <c r="BW27" s="159"/>
      <c r="BX27" s="124"/>
      <c r="BY27" s="124"/>
      <c r="BZ27" s="124"/>
      <c r="CA27" s="788"/>
      <c r="CB27" s="789"/>
      <c r="CC27" s="670" t="str">
        <f>IF(AND(BI26&gt;950000,BI26&lt;=1330000),"☑","□")</f>
        <v>□</v>
      </c>
      <c r="CD27" s="671"/>
      <c r="CE27" s="661" t="s">
        <v>45</v>
      </c>
      <c r="CF27" s="662"/>
      <c r="CG27" s="662"/>
      <c r="CH27" s="662"/>
      <c r="CI27" s="662"/>
      <c r="CJ27" s="662"/>
      <c r="CK27" s="662"/>
      <c r="CL27" s="662"/>
      <c r="CM27" s="662"/>
      <c r="CN27" s="662"/>
      <c r="CO27" s="662"/>
      <c r="CP27" s="662"/>
      <c r="CQ27" s="663"/>
      <c r="CR27" s="836" t="s">
        <v>47</v>
      </c>
      <c r="CS27" s="837"/>
      <c r="CT27" s="847"/>
      <c r="CU27" s="848"/>
      <c r="CV27" s="832"/>
      <c r="CW27" s="833"/>
      <c r="CX27" s="785"/>
      <c r="CY27" s="127"/>
      <c r="CZ27" s="800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2" t="str">
        <f>IF(AND(X19&gt;4890000,X19&lt;=6550000),"☑","□")</f>
        <v>□</v>
      </c>
      <c r="G28" s="393"/>
      <c r="H28" s="385" t="s">
        <v>155</v>
      </c>
      <c r="I28" s="385"/>
      <c r="J28" s="385"/>
      <c r="K28" s="385"/>
      <c r="L28" s="284"/>
      <c r="M28" s="385" t="s">
        <v>151</v>
      </c>
      <c r="N28" s="385"/>
      <c r="O28" s="385"/>
      <c r="P28" s="385"/>
      <c r="Q28" s="385"/>
      <c r="R28" s="385"/>
      <c r="S28" s="499"/>
      <c r="T28" s="431"/>
      <c r="U28" s="432"/>
      <c r="V28" s="348" t="s">
        <v>161</v>
      </c>
      <c r="W28" s="349"/>
      <c r="X28" s="349"/>
      <c r="Y28" s="349"/>
      <c r="Z28" s="350"/>
      <c r="AA28" s="1"/>
      <c r="AB28" s="193"/>
      <c r="AC28" s="194"/>
      <c r="AD28" s="502" t="s">
        <v>67</v>
      </c>
      <c r="AE28" s="502"/>
      <c r="AF28" s="502"/>
      <c r="AG28" s="502"/>
      <c r="AH28" s="502"/>
      <c r="AI28" s="502"/>
      <c r="AJ28" s="502"/>
      <c r="AK28" s="503"/>
      <c r="AL28" s="1"/>
      <c r="AM28" s="126"/>
      <c r="AN28" s="126"/>
      <c r="AO28" s="203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2"/>
      <c r="BI28" s="656"/>
      <c r="BJ28" s="631"/>
      <c r="BK28" s="631"/>
      <c r="BL28" s="631"/>
      <c r="BM28" s="631"/>
      <c r="BN28" s="631"/>
      <c r="BO28" s="631"/>
      <c r="BP28" s="631"/>
      <c r="BQ28" s="631"/>
      <c r="BR28" s="631"/>
      <c r="BS28" s="631"/>
      <c r="BT28" s="631"/>
      <c r="BU28" s="631"/>
      <c r="BV28" s="332" t="s">
        <v>41</v>
      </c>
      <c r="BW28" s="580"/>
      <c r="BX28" s="124"/>
      <c r="BY28" s="124"/>
      <c r="BZ28" s="124"/>
      <c r="CA28" s="788"/>
      <c r="CB28" s="789"/>
      <c r="CC28" s="670"/>
      <c r="CD28" s="671"/>
      <c r="CE28" s="664"/>
      <c r="CF28" s="665"/>
      <c r="CG28" s="665"/>
      <c r="CH28" s="665"/>
      <c r="CI28" s="665"/>
      <c r="CJ28" s="665"/>
      <c r="CK28" s="665"/>
      <c r="CL28" s="665"/>
      <c r="CM28" s="665"/>
      <c r="CN28" s="665"/>
      <c r="CO28" s="665"/>
      <c r="CP28" s="665"/>
      <c r="CQ28" s="666"/>
      <c r="CR28" s="838"/>
      <c r="CS28" s="839"/>
      <c r="CT28" s="847"/>
      <c r="CU28" s="848"/>
      <c r="CV28" s="832"/>
      <c r="CW28" s="833"/>
      <c r="CX28" s="785"/>
      <c r="CY28" s="127"/>
      <c r="CZ28" s="800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4"/>
      <c r="G29" s="395"/>
      <c r="H29" s="386"/>
      <c r="I29" s="386"/>
      <c r="J29" s="386"/>
      <c r="K29" s="386"/>
      <c r="L29" s="285"/>
      <c r="M29" s="386"/>
      <c r="N29" s="386"/>
      <c r="O29" s="386"/>
      <c r="P29" s="386"/>
      <c r="Q29" s="386"/>
      <c r="R29" s="386"/>
      <c r="S29" s="499"/>
      <c r="T29" s="431"/>
      <c r="U29" s="432"/>
      <c r="V29" s="348"/>
      <c r="W29" s="349"/>
      <c r="X29" s="349"/>
      <c r="Y29" s="349"/>
      <c r="Z29" s="350"/>
      <c r="AA29" s="1"/>
      <c r="AB29" s="195"/>
      <c r="AC29" s="196"/>
      <c r="AD29" s="504"/>
      <c r="AE29" s="504"/>
      <c r="AF29" s="504"/>
      <c r="AG29" s="504"/>
      <c r="AH29" s="504"/>
      <c r="AI29" s="504"/>
      <c r="AJ29" s="504"/>
      <c r="AK29" s="505"/>
      <c r="AL29" s="1"/>
      <c r="AM29" s="126"/>
      <c r="AN29" s="126"/>
      <c r="AO29" s="190"/>
      <c r="AP29" s="443"/>
      <c r="AQ29" s="443"/>
      <c r="AR29" s="443"/>
      <c r="AS29" s="443"/>
      <c r="AT29" s="443"/>
      <c r="AU29" s="443"/>
      <c r="AV29" s="443"/>
      <c r="AW29" s="443"/>
      <c r="AX29" s="443"/>
      <c r="AY29" s="443"/>
      <c r="AZ29" s="443"/>
      <c r="BA29" s="443"/>
      <c r="BB29" s="443"/>
      <c r="BC29" s="443"/>
      <c r="BD29" s="443"/>
      <c r="BE29" s="443"/>
      <c r="BF29" s="443"/>
      <c r="BG29" s="443"/>
      <c r="BH29" s="444"/>
      <c r="BI29" s="657"/>
      <c r="BJ29" s="658"/>
      <c r="BK29" s="658"/>
      <c r="BL29" s="658"/>
      <c r="BM29" s="658"/>
      <c r="BN29" s="658"/>
      <c r="BO29" s="658"/>
      <c r="BP29" s="658"/>
      <c r="BQ29" s="658"/>
      <c r="BR29" s="658"/>
      <c r="BS29" s="658"/>
      <c r="BT29" s="658"/>
      <c r="BU29" s="658"/>
      <c r="BV29" s="581"/>
      <c r="BW29" s="582"/>
      <c r="BX29" s="124"/>
      <c r="BY29" s="124"/>
      <c r="BZ29" s="124"/>
      <c r="CA29" s="790"/>
      <c r="CB29" s="791"/>
      <c r="CC29" s="672"/>
      <c r="CD29" s="673"/>
      <c r="CE29" s="667"/>
      <c r="CF29" s="668"/>
      <c r="CG29" s="668"/>
      <c r="CH29" s="668"/>
      <c r="CI29" s="668"/>
      <c r="CJ29" s="668"/>
      <c r="CK29" s="668"/>
      <c r="CL29" s="668"/>
      <c r="CM29" s="668"/>
      <c r="CN29" s="668"/>
      <c r="CO29" s="668"/>
      <c r="CP29" s="668"/>
      <c r="CQ29" s="669"/>
      <c r="CR29" s="840"/>
      <c r="CS29" s="841"/>
      <c r="CT29" s="849"/>
      <c r="CU29" s="850"/>
      <c r="CV29" s="834"/>
      <c r="CW29" s="835"/>
      <c r="CX29" s="785"/>
      <c r="CY29" s="132"/>
      <c r="CZ29" s="800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0" t="s">
        <v>65</v>
      </c>
      <c r="D30" s="431"/>
      <c r="E30" s="432"/>
      <c r="F30" s="392" t="str">
        <f>IF(AND(X19&gt;6550000,X19&lt;=9000000),"☑","□")</f>
        <v>□</v>
      </c>
      <c r="G30" s="393"/>
      <c r="H30" s="385" t="s">
        <v>156</v>
      </c>
      <c r="I30" s="385"/>
      <c r="J30" s="385"/>
      <c r="K30" s="385"/>
      <c r="L30" s="284"/>
      <c r="M30" s="385" t="s">
        <v>152</v>
      </c>
      <c r="N30" s="385"/>
      <c r="O30" s="385"/>
      <c r="P30" s="385"/>
      <c r="Q30" s="385"/>
      <c r="R30" s="385"/>
      <c r="S30" s="499"/>
      <c r="T30" s="431"/>
      <c r="U30" s="431"/>
      <c r="V30" s="436" t="s">
        <v>162</v>
      </c>
      <c r="W30" s="368"/>
      <c r="X30" s="368"/>
      <c r="Y30" s="368"/>
      <c r="Z30" s="500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6" t="s">
        <v>61</v>
      </c>
      <c r="AP30" s="676"/>
      <c r="AQ30" s="676"/>
      <c r="AR30" s="676"/>
      <c r="AS30" s="676"/>
      <c r="AT30" s="676"/>
      <c r="AU30" s="676"/>
      <c r="AV30" s="676"/>
      <c r="AW30" s="676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78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0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0"/>
      <c r="D31" s="431"/>
      <c r="E31" s="432"/>
      <c r="F31" s="394"/>
      <c r="G31" s="395"/>
      <c r="H31" s="386"/>
      <c r="I31" s="386"/>
      <c r="J31" s="386"/>
      <c r="K31" s="386"/>
      <c r="L31" s="285"/>
      <c r="M31" s="386"/>
      <c r="N31" s="386"/>
      <c r="O31" s="386"/>
      <c r="P31" s="386"/>
      <c r="Q31" s="386"/>
      <c r="R31" s="386"/>
      <c r="S31" s="437"/>
      <c r="T31" s="438"/>
      <c r="U31" s="438"/>
      <c r="V31" s="499"/>
      <c r="W31" s="431"/>
      <c r="X31" s="431"/>
      <c r="Y31" s="431"/>
      <c r="Z31" s="501"/>
      <c r="AA31" s="1"/>
      <c r="AB31" s="492" t="s">
        <v>70</v>
      </c>
      <c r="AC31" s="493"/>
      <c r="AD31" s="493"/>
      <c r="AE31" s="493"/>
      <c r="AF31" s="493"/>
      <c r="AG31" s="493"/>
      <c r="AH31" s="493"/>
      <c r="AI31" s="493"/>
      <c r="AJ31" s="493"/>
      <c r="AK31" s="494"/>
      <c r="AL31" s="1"/>
      <c r="AM31" s="126"/>
      <c r="AN31" s="126"/>
      <c r="AO31" s="677"/>
      <c r="AP31" s="677"/>
      <c r="AQ31" s="677"/>
      <c r="AR31" s="677"/>
      <c r="AS31" s="677"/>
      <c r="AT31" s="677"/>
      <c r="AU31" s="677"/>
      <c r="AV31" s="677"/>
      <c r="AW31" s="677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79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48" t="s">
        <v>113</v>
      </c>
      <c r="CM31" s="649"/>
      <c r="CN31" s="649"/>
      <c r="CO31" s="649"/>
      <c r="CP31" s="649"/>
      <c r="CQ31" s="649"/>
      <c r="CR31" s="649"/>
      <c r="CS31" s="649"/>
      <c r="CT31" s="649"/>
      <c r="CU31" s="649"/>
      <c r="CV31" s="649"/>
      <c r="CW31" s="650"/>
      <c r="CX31" s="132"/>
      <c r="CY31" s="132"/>
      <c r="CZ31" s="800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2" t="str">
        <f>IF(AND(X19&gt;9000000,X19&lt;=9500000),"☑","□")</f>
        <v>□</v>
      </c>
      <c r="G32" s="393"/>
      <c r="H32" s="385" t="s">
        <v>147</v>
      </c>
      <c r="I32" s="385"/>
      <c r="J32" s="385"/>
      <c r="K32" s="385"/>
      <c r="L32" s="284"/>
      <c r="M32" s="385" t="s">
        <v>148</v>
      </c>
      <c r="N32" s="385"/>
      <c r="O32" s="385"/>
      <c r="P32" s="385"/>
      <c r="Q32" s="385"/>
      <c r="R32" s="385"/>
      <c r="S32" s="436" t="s">
        <v>127</v>
      </c>
      <c r="T32" s="368"/>
      <c r="U32" s="368"/>
      <c r="V32" s="499"/>
      <c r="W32" s="431"/>
      <c r="X32" s="431"/>
      <c r="Y32" s="431"/>
      <c r="Z32" s="501"/>
      <c r="AA32" s="1"/>
      <c r="AB32" s="495"/>
      <c r="AC32" s="496"/>
      <c r="AD32" s="496"/>
      <c r="AE32" s="496"/>
      <c r="AF32" s="496"/>
      <c r="AG32" s="496"/>
      <c r="AH32" s="496"/>
      <c r="AI32" s="496"/>
      <c r="AJ32" s="496"/>
      <c r="AK32" s="497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1" t="s">
        <v>68</v>
      </c>
      <c r="BM32" s="851"/>
      <c r="BN32" s="851"/>
      <c r="BO32" s="851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1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3"/>
      <c r="CX32" s="132"/>
      <c r="CY32" s="132"/>
      <c r="CZ32" s="800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4"/>
      <c r="G33" s="395"/>
      <c r="H33" s="386"/>
      <c r="I33" s="386"/>
      <c r="J33" s="386"/>
      <c r="K33" s="386"/>
      <c r="L33" s="285"/>
      <c r="M33" s="386"/>
      <c r="N33" s="386"/>
      <c r="O33" s="386"/>
      <c r="P33" s="386"/>
      <c r="Q33" s="386"/>
      <c r="R33" s="386"/>
      <c r="S33" s="437"/>
      <c r="T33" s="438"/>
      <c r="U33" s="438"/>
      <c r="V33" s="499"/>
      <c r="W33" s="431"/>
      <c r="X33" s="431"/>
      <c r="Y33" s="431"/>
      <c r="Z33" s="501"/>
      <c r="AA33" s="1"/>
      <c r="AB33" s="354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5"/>
      <c r="AD33" s="355"/>
      <c r="AE33" s="355"/>
      <c r="AF33" s="355"/>
      <c r="AG33" s="355"/>
      <c r="AH33" s="355"/>
      <c r="AI33" s="355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2"/>
      <c r="BM33" s="852"/>
      <c r="BN33" s="852"/>
      <c r="BO33" s="852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4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5"/>
      <c r="CN33" s="655"/>
      <c r="CO33" s="655"/>
      <c r="CP33" s="655"/>
      <c r="CQ33" s="655"/>
      <c r="CR33" s="655"/>
      <c r="CS33" s="655"/>
      <c r="CT33" s="655"/>
      <c r="CU33" s="655"/>
      <c r="CV33" s="659" t="s">
        <v>41</v>
      </c>
      <c r="CW33" s="660"/>
      <c r="CX33" s="132"/>
      <c r="CY33" s="132"/>
      <c r="CZ33" s="800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4" t="s">
        <v>125</v>
      </c>
      <c r="B34" s="125"/>
      <c r="C34" s="430" t="s">
        <v>66</v>
      </c>
      <c r="D34" s="431"/>
      <c r="E34" s="432"/>
      <c r="F34" s="392" t="str">
        <f>IF(AND(X19&gt;9500000,X19&lt;=10000000),"☑","□")</f>
        <v>□</v>
      </c>
      <c r="G34" s="393"/>
      <c r="H34" s="385" t="s">
        <v>163</v>
      </c>
      <c r="I34" s="385"/>
      <c r="J34" s="385"/>
      <c r="K34" s="385"/>
      <c r="L34" s="284"/>
      <c r="M34" s="385" t="s">
        <v>164</v>
      </c>
      <c r="N34" s="385"/>
      <c r="O34" s="385"/>
      <c r="P34" s="385"/>
      <c r="Q34" s="385"/>
      <c r="R34" s="385"/>
      <c r="S34" s="436" t="s">
        <v>128</v>
      </c>
      <c r="T34" s="368"/>
      <c r="U34" s="368"/>
      <c r="V34" s="499"/>
      <c r="W34" s="431"/>
      <c r="X34" s="431"/>
      <c r="Y34" s="431"/>
      <c r="Z34" s="501"/>
      <c r="AA34" s="1"/>
      <c r="AB34" s="356"/>
      <c r="AC34" s="357"/>
      <c r="AD34" s="357"/>
      <c r="AE34" s="357"/>
      <c r="AF34" s="357"/>
      <c r="AG34" s="357"/>
      <c r="AH34" s="357"/>
      <c r="AI34" s="357"/>
      <c r="AJ34" s="1"/>
      <c r="AK34" s="207"/>
      <c r="AL34" s="1"/>
      <c r="AM34" s="138"/>
      <c r="AN34" s="126"/>
      <c r="AO34" s="218"/>
      <c r="AP34" s="227"/>
      <c r="AQ34" s="227"/>
      <c r="AR34" s="227"/>
      <c r="AS34" s="403" t="s">
        <v>21</v>
      </c>
      <c r="AT34" s="404"/>
      <c r="AU34" s="404"/>
      <c r="AV34" s="405"/>
      <c r="AW34" s="403" t="s">
        <v>22</v>
      </c>
      <c r="AX34" s="404"/>
      <c r="AY34" s="404"/>
      <c r="AZ34" s="405"/>
      <c r="BA34" s="403" t="s">
        <v>23</v>
      </c>
      <c r="BB34" s="404"/>
      <c r="BC34" s="404"/>
      <c r="BD34" s="405"/>
      <c r="BE34" s="853" t="s">
        <v>71</v>
      </c>
      <c r="BF34" s="853"/>
      <c r="BG34" s="853"/>
      <c r="BH34" s="853"/>
      <c r="BI34" s="853"/>
      <c r="BJ34" s="853"/>
      <c r="BK34" s="853"/>
      <c r="BL34" s="853"/>
      <c r="BM34" s="853"/>
      <c r="BN34" s="853"/>
      <c r="BO34" s="853"/>
      <c r="BP34" s="853"/>
      <c r="BQ34" s="853"/>
      <c r="BR34" s="853"/>
      <c r="BS34" s="853"/>
      <c r="BT34" s="853"/>
      <c r="BU34" s="853"/>
      <c r="BV34" s="853"/>
      <c r="BW34" s="853"/>
      <c r="BX34" s="853"/>
      <c r="BY34" s="853"/>
      <c r="BZ34" s="853"/>
      <c r="CA34" s="853"/>
      <c r="CB34" s="853"/>
      <c r="CC34" s="853"/>
      <c r="CD34" s="853"/>
      <c r="CE34" s="853"/>
      <c r="CF34" s="853"/>
      <c r="CG34" s="853"/>
      <c r="CH34" s="853"/>
      <c r="CI34" s="853"/>
      <c r="CJ34" s="854"/>
      <c r="CK34" s="1"/>
      <c r="CL34" s="656"/>
      <c r="CM34" s="631"/>
      <c r="CN34" s="631"/>
      <c r="CO34" s="631"/>
      <c r="CP34" s="631"/>
      <c r="CQ34" s="631"/>
      <c r="CR34" s="631"/>
      <c r="CS34" s="631"/>
      <c r="CT34" s="631"/>
      <c r="CU34" s="631"/>
      <c r="CV34" s="611"/>
      <c r="CW34" s="612"/>
      <c r="CX34" s="133"/>
      <c r="CY34" s="133"/>
      <c r="CZ34" s="800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4"/>
      <c r="B35" s="125"/>
      <c r="C35" s="430"/>
      <c r="D35" s="431"/>
      <c r="E35" s="432"/>
      <c r="F35" s="394"/>
      <c r="G35" s="395"/>
      <c r="H35" s="386"/>
      <c r="I35" s="386"/>
      <c r="J35" s="386"/>
      <c r="K35" s="386"/>
      <c r="L35" s="285"/>
      <c r="M35" s="386"/>
      <c r="N35" s="386"/>
      <c r="O35" s="386"/>
      <c r="P35" s="386"/>
      <c r="Q35" s="386"/>
      <c r="R35" s="386"/>
      <c r="S35" s="437"/>
      <c r="T35" s="438"/>
      <c r="U35" s="438"/>
      <c r="V35" s="499"/>
      <c r="W35" s="431"/>
      <c r="X35" s="431"/>
      <c r="Y35" s="431"/>
      <c r="Z35" s="501"/>
      <c r="AA35" s="1"/>
      <c r="AB35" s="356"/>
      <c r="AC35" s="357"/>
      <c r="AD35" s="357"/>
      <c r="AE35" s="357"/>
      <c r="AF35" s="357"/>
      <c r="AG35" s="357"/>
      <c r="AH35" s="357"/>
      <c r="AI35" s="357"/>
      <c r="AJ35" s="1"/>
      <c r="AK35" s="207"/>
      <c r="AL35" s="1"/>
      <c r="AM35" s="138"/>
      <c r="AN35" s="126"/>
      <c r="AO35" s="218"/>
      <c r="AP35" s="227"/>
      <c r="AQ35" s="227"/>
      <c r="AR35" s="227"/>
      <c r="AS35" s="406"/>
      <c r="AT35" s="407"/>
      <c r="AU35" s="407"/>
      <c r="AV35" s="408"/>
      <c r="AW35" s="406"/>
      <c r="AX35" s="407"/>
      <c r="AY35" s="407"/>
      <c r="AZ35" s="408"/>
      <c r="BA35" s="406"/>
      <c r="BB35" s="407"/>
      <c r="BC35" s="407"/>
      <c r="BD35" s="408"/>
      <c r="BE35" s="855"/>
      <c r="BF35" s="855"/>
      <c r="BG35" s="855"/>
      <c r="BH35" s="855"/>
      <c r="BI35" s="855"/>
      <c r="BJ35" s="855"/>
      <c r="BK35" s="855"/>
      <c r="BL35" s="855"/>
      <c r="BM35" s="855"/>
      <c r="BN35" s="855"/>
      <c r="BO35" s="855"/>
      <c r="BP35" s="855"/>
      <c r="BQ35" s="855"/>
      <c r="BR35" s="855"/>
      <c r="BS35" s="855"/>
      <c r="BT35" s="855"/>
      <c r="BU35" s="855"/>
      <c r="BV35" s="855"/>
      <c r="BW35" s="855"/>
      <c r="BX35" s="855"/>
      <c r="BY35" s="855"/>
      <c r="BZ35" s="855"/>
      <c r="CA35" s="855"/>
      <c r="CB35" s="855"/>
      <c r="CC35" s="855"/>
      <c r="CD35" s="855"/>
      <c r="CE35" s="855"/>
      <c r="CF35" s="855"/>
      <c r="CG35" s="855"/>
      <c r="CH35" s="855"/>
      <c r="CI35" s="855"/>
      <c r="CJ35" s="856"/>
      <c r="CK35" s="1"/>
      <c r="CL35" s="657"/>
      <c r="CM35" s="658"/>
      <c r="CN35" s="658"/>
      <c r="CO35" s="658"/>
      <c r="CP35" s="658"/>
      <c r="CQ35" s="658"/>
      <c r="CR35" s="658"/>
      <c r="CS35" s="658"/>
      <c r="CT35" s="658"/>
      <c r="CU35" s="658"/>
      <c r="CV35" s="425"/>
      <c r="CW35" s="426"/>
      <c r="CX35" s="134"/>
      <c r="CY35" s="134"/>
      <c r="CZ35" s="800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2" t="str">
        <f>IF(AND(X19&gt;10000000,X19&lt;=23500000),"☑","□")</f>
        <v>□</v>
      </c>
      <c r="G36" s="393"/>
      <c r="H36" s="385" t="s">
        <v>165</v>
      </c>
      <c r="I36" s="385"/>
      <c r="J36" s="385"/>
      <c r="K36" s="385"/>
      <c r="L36" s="284"/>
      <c r="M36" s="399" t="s">
        <v>166</v>
      </c>
      <c r="N36" s="399"/>
      <c r="O36" s="399"/>
      <c r="P36" s="399"/>
      <c r="Q36" s="399"/>
      <c r="R36" s="400"/>
      <c r="S36" s="478"/>
      <c r="T36" s="479"/>
      <c r="U36" s="480"/>
      <c r="V36" s="499"/>
      <c r="W36" s="431"/>
      <c r="X36" s="431"/>
      <c r="Y36" s="431"/>
      <c r="Z36" s="501"/>
      <c r="AA36" s="135"/>
      <c r="AB36" s="358"/>
      <c r="AC36" s="359"/>
      <c r="AD36" s="359"/>
      <c r="AE36" s="359"/>
      <c r="AF36" s="359"/>
      <c r="AG36" s="359"/>
      <c r="AH36" s="359"/>
      <c r="AI36" s="359"/>
      <c r="AJ36" s="425" t="s">
        <v>41</v>
      </c>
      <c r="AK36" s="426"/>
      <c r="AL36" s="135"/>
      <c r="AM36" s="138"/>
      <c r="AN36" s="135"/>
      <c r="AO36" s="218"/>
      <c r="AP36" s="227"/>
      <c r="AQ36" s="227"/>
      <c r="AR36" s="227"/>
      <c r="AS36" s="406"/>
      <c r="AT36" s="407"/>
      <c r="AU36" s="407"/>
      <c r="AV36" s="408"/>
      <c r="AW36" s="406"/>
      <c r="AX36" s="407"/>
      <c r="AY36" s="407"/>
      <c r="AZ36" s="408"/>
      <c r="BA36" s="406"/>
      <c r="BB36" s="407"/>
      <c r="BC36" s="407"/>
      <c r="BD36" s="408"/>
      <c r="BE36" s="427" t="s">
        <v>73</v>
      </c>
      <c r="BF36" s="427"/>
      <c r="BG36" s="427"/>
      <c r="BH36" s="427"/>
      <c r="BI36" s="428" t="s">
        <v>72</v>
      </c>
      <c r="BJ36" s="427"/>
      <c r="BK36" s="427"/>
      <c r="BL36" s="429"/>
      <c r="BM36" s="427" t="s">
        <v>74</v>
      </c>
      <c r="BN36" s="427"/>
      <c r="BO36" s="427"/>
      <c r="BP36" s="427"/>
      <c r="BQ36" s="428" t="s">
        <v>75</v>
      </c>
      <c r="BR36" s="427"/>
      <c r="BS36" s="427"/>
      <c r="BT36" s="429"/>
      <c r="BU36" s="427" t="s">
        <v>76</v>
      </c>
      <c r="BV36" s="427"/>
      <c r="BW36" s="427"/>
      <c r="BX36" s="427"/>
      <c r="BY36" s="428" t="s">
        <v>77</v>
      </c>
      <c r="BZ36" s="427"/>
      <c r="CA36" s="427"/>
      <c r="CB36" s="429"/>
      <c r="CC36" s="428" t="s">
        <v>78</v>
      </c>
      <c r="CD36" s="427"/>
      <c r="CE36" s="427"/>
      <c r="CF36" s="429"/>
      <c r="CG36" s="427" t="s">
        <v>79</v>
      </c>
      <c r="CH36" s="427"/>
      <c r="CI36" s="427"/>
      <c r="CJ36" s="783"/>
      <c r="CK36" s="135"/>
      <c r="CL36" s="802" t="s">
        <v>114</v>
      </c>
      <c r="CM36" s="803"/>
      <c r="CN36" s="803"/>
      <c r="CO36" s="803"/>
      <c r="CP36" s="803"/>
      <c r="CQ36" s="803"/>
      <c r="CR36" s="803"/>
      <c r="CS36" s="803"/>
      <c r="CT36" s="803"/>
      <c r="CU36" s="803"/>
      <c r="CV36" s="803"/>
      <c r="CW36" s="804"/>
      <c r="CX36" s="135"/>
      <c r="CY36" s="135"/>
      <c r="CZ36" s="800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4"/>
      <c r="G37" s="395"/>
      <c r="H37" s="386"/>
      <c r="I37" s="386"/>
      <c r="J37" s="386"/>
      <c r="K37" s="386"/>
      <c r="L37" s="285"/>
      <c r="M37" s="401"/>
      <c r="N37" s="401"/>
      <c r="O37" s="401"/>
      <c r="P37" s="401"/>
      <c r="Q37" s="401"/>
      <c r="R37" s="402"/>
      <c r="S37" s="481"/>
      <c r="T37" s="482"/>
      <c r="U37" s="483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09"/>
      <c r="AT37" s="410"/>
      <c r="AU37" s="410"/>
      <c r="AV37" s="411"/>
      <c r="AW37" s="409"/>
      <c r="AX37" s="410"/>
      <c r="AY37" s="410"/>
      <c r="AZ37" s="411"/>
      <c r="BA37" s="409"/>
      <c r="BB37" s="410"/>
      <c r="BC37" s="410"/>
      <c r="BD37" s="411"/>
      <c r="BE37" s="427" t="s">
        <v>80</v>
      </c>
      <c r="BF37" s="427"/>
      <c r="BG37" s="427"/>
      <c r="BH37" s="427"/>
      <c r="BI37" s="428" t="s">
        <v>81</v>
      </c>
      <c r="BJ37" s="427"/>
      <c r="BK37" s="427"/>
      <c r="BL37" s="429"/>
      <c r="BM37" s="427" t="s">
        <v>82</v>
      </c>
      <c r="BN37" s="427"/>
      <c r="BO37" s="427"/>
      <c r="BP37" s="427"/>
      <c r="BQ37" s="428" t="s">
        <v>83</v>
      </c>
      <c r="BR37" s="427"/>
      <c r="BS37" s="427"/>
      <c r="BT37" s="429"/>
      <c r="BU37" s="427" t="s">
        <v>84</v>
      </c>
      <c r="BV37" s="427"/>
      <c r="BW37" s="427"/>
      <c r="BX37" s="427"/>
      <c r="BY37" s="428" t="s">
        <v>85</v>
      </c>
      <c r="BZ37" s="427"/>
      <c r="CA37" s="427"/>
      <c r="CB37" s="429"/>
      <c r="CC37" s="428" t="s">
        <v>86</v>
      </c>
      <c r="CD37" s="427"/>
      <c r="CE37" s="427"/>
      <c r="CF37" s="429"/>
      <c r="CG37" s="427" t="s">
        <v>124</v>
      </c>
      <c r="CH37" s="427"/>
      <c r="CI37" s="427"/>
      <c r="CJ37" s="783"/>
      <c r="CK37" s="135"/>
      <c r="CL37" s="805"/>
      <c r="CM37" s="806"/>
      <c r="CN37" s="806"/>
      <c r="CO37" s="806"/>
      <c r="CP37" s="806"/>
      <c r="CQ37" s="806"/>
      <c r="CR37" s="806"/>
      <c r="CS37" s="806"/>
      <c r="CT37" s="806"/>
      <c r="CU37" s="806"/>
      <c r="CV37" s="806"/>
      <c r="CW37" s="807"/>
      <c r="CX37" s="135"/>
      <c r="CY37" s="135"/>
      <c r="CZ37" s="800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6" t="str">
        <f>IF(AND(X19&gt;23500000,X19&lt;=24000000),"☑","□")</f>
        <v>□</v>
      </c>
      <c r="G38" s="507"/>
      <c r="H38" s="922" t="s">
        <v>167</v>
      </c>
      <c r="I38" s="922"/>
      <c r="J38" s="922"/>
      <c r="K38" s="922"/>
      <c r="L38" s="283"/>
      <c r="M38" s="387" t="s">
        <v>168</v>
      </c>
      <c r="N38" s="387"/>
      <c r="O38" s="387"/>
      <c r="P38" s="387"/>
      <c r="Q38" s="387"/>
      <c r="R38" s="387"/>
      <c r="S38" s="481"/>
      <c r="T38" s="482"/>
      <c r="U38" s="483"/>
      <c r="V38" s="348" t="s">
        <v>63</v>
      </c>
      <c r="W38" s="349"/>
      <c r="X38" s="349"/>
      <c r="Y38" s="349"/>
      <c r="Z38" s="350"/>
      <c r="AA38" s="135"/>
      <c r="AB38" s="414" t="s">
        <v>173</v>
      </c>
      <c r="AC38" s="414"/>
      <c r="AD38" s="414"/>
      <c r="AE38" s="414"/>
      <c r="AF38" s="414"/>
      <c r="AG38" s="414"/>
      <c r="AH38" s="414"/>
      <c r="AI38" s="414"/>
      <c r="AJ38" s="414"/>
      <c r="AK38" s="414"/>
      <c r="AL38" s="414"/>
      <c r="AM38" s="138"/>
      <c r="AN38" s="135"/>
      <c r="AO38" s="583" t="s">
        <v>90</v>
      </c>
      <c r="AP38" s="584"/>
      <c r="AQ38" s="412" t="s">
        <v>7</v>
      </c>
      <c r="AR38" s="413"/>
      <c r="AS38" s="396" t="s">
        <v>63</v>
      </c>
      <c r="AT38" s="397"/>
      <c r="AU38" s="397"/>
      <c r="AV38" s="398"/>
      <c r="AW38" s="396" t="s">
        <v>96</v>
      </c>
      <c r="AX38" s="397"/>
      <c r="AY38" s="397"/>
      <c r="AZ38" s="398"/>
      <c r="BA38" s="396" t="s">
        <v>96</v>
      </c>
      <c r="BB38" s="397"/>
      <c r="BC38" s="397"/>
      <c r="BD38" s="398"/>
      <c r="BE38" s="396" t="s">
        <v>99</v>
      </c>
      <c r="BF38" s="397"/>
      <c r="BG38" s="397"/>
      <c r="BH38" s="398"/>
      <c r="BI38" s="396" t="s">
        <v>102</v>
      </c>
      <c r="BJ38" s="397"/>
      <c r="BK38" s="397"/>
      <c r="BL38" s="398"/>
      <c r="BM38" s="396" t="s">
        <v>97</v>
      </c>
      <c r="BN38" s="397"/>
      <c r="BO38" s="397"/>
      <c r="BP38" s="398"/>
      <c r="BQ38" s="396" t="s">
        <v>103</v>
      </c>
      <c r="BR38" s="397"/>
      <c r="BS38" s="397"/>
      <c r="BT38" s="398"/>
      <c r="BU38" s="396" t="s">
        <v>64</v>
      </c>
      <c r="BV38" s="397"/>
      <c r="BW38" s="397"/>
      <c r="BX38" s="398"/>
      <c r="BY38" s="396" t="s">
        <v>104</v>
      </c>
      <c r="BZ38" s="397"/>
      <c r="CA38" s="397"/>
      <c r="CB38" s="398"/>
      <c r="CC38" s="396" t="s">
        <v>109</v>
      </c>
      <c r="CD38" s="397"/>
      <c r="CE38" s="397"/>
      <c r="CF38" s="398"/>
      <c r="CG38" s="396" t="s">
        <v>94</v>
      </c>
      <c r="CH38" s="397"/>
      <c r="CI38" s="397"/>
      <c r="CJ38" s="770"/>
      <c r="CK38" s="135"/>
      <c r="CL38" s="866">
        <f ca="1">IF(DQ92=5,0,IF(CL33&gt;0,0,IF(AB25="A",LOOKUP(BI26,EH92:EQ93,EH93:EQ93),IF(AB25="B",LOOKUP(BI26,EH92:EQ94,EH94:EQ94),IF(AB25="C",LOOKUP(BI26,EH92:EQ95,EH95:EQ95),0)))))</f>
        <v>380000</v>
      </c>
      <c r="CM38" s="867"/>
      <c r="CN38" s="867"/>
      <c r="CO38" s="867"/>
      <c r="CP38" s="867"/>
      <c r="CQ38" s="867"/>
      <c r="CR38" s="867"/>
      <c r="CS38" s="867"/>
      <c r="CT38" s="867"/>
      <c r="CU38" s="867"/>
      <c r="CV38" s="1"/>
      <c r="CW38" s="207"/>
      <c r="CX38" s="136"/>
      <c r="CY38" s="136"/>
      <c r="CZ38" s="800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6" t="str">
        <f>IF(AND(X19&gt;24000000,X19&lt;=24500000),"☑","□")</f>
        <v>□</v>
      </c>
      <c r="G39" s="507"/>
      <c r="H39" s="922" t="s">
        <v>169</v>
      </c>
      <c r="I39" s="922"/>
      <c r="J39" s="922"/>
      <c r="K39" s="922"/>
      <c r="L39" s="283"/>
      <c r="M39" s="387" t="s">
        <v>170</v>
      </c>
      <c r="N39" s="387"/>
      <c r="O39" s="387"/>
      <c r="P39" s="387"/>
      <c r="Q39" s="387"/>
      <c r="R39" s="387"/>
      <c r="S39" s="481"/>
      <c r="T39" s="482"/>
      <c r="U39" s="483"/>
      <c r="V39" s="348" t="s">
        <v>62</v>
      </c>
      <c r="W39" s="349"/>
      <c r="X39" s="349"/>
      <c r="Y39" s="349"/>
      <c r="Z39" s="350"/>
      <c r="AA39" s="135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138"/>
      <c r="AN39" s="175" t="s">
        <v>139</v>
      </c>
      <c r="AO39" s="585"/>
      <c r="AP39" s="586"/>
      <c r="AQ39" s="403" t="s">
        <v>8</v>
      </c>
      <c r="AR39" s="404"/>
      <c r="AS39" s="396" t="s">
        <v>62</v>
      </c>
      <c r="AT39" s="397"/>
      <c r="AU39" s="397"/>
      <c r="AV39" s="398"/>
      <c r="AW39" s="396" t="s">
        <v>97</v>
      </c>
      <c r="AX39" s="397"/>
      <c r="AY39" s="397"/>
      <c r="AZ39" s="398"/>
      <c r="BA39" s="396" t="s">
        <v>97</v>
      </c>
      <c r="BB39" s="397"/>
      <c r="BC39" s="397"/>
      <c r="BD39" s="398"/>
      <c r="BE39" s="396" t="s">
        <v>100</v>
      </c>
      <c r="BF39" s="397"/>
      <c r="BG39" s="397"/>
      <c r="BH39" s="398"/>
      <c r="BI39" s="396" t="s">
        <v>103</v>
      </c>
      <c r="BJ39" s="397"/>
      <c r="BK39" s="397"/>
      <c r="BL39" s="398"/>
      <c r="BM39" s="396" t="s">
        <v>105</v>
      </c>
      <c r="BN39" s="397"/>
      <c r="BO39" s="397"/>
      <c r="BP39" s="398"/>
      <c r="BQ39" s="396" t="s">
        <v>107</v>
      </c>
      <c r="BR39" s="397"/>
      <c r="BS39" s="397"/>
      <c r="BT39" s="398"/>
      <c r="BU39" s="396" t="s">
        <v>104</v>
      </c>
      <c r="BV39" s="397"/>
      <c r="BW39" s="397"/>
      <c r="BX39" s="398"/>
      <c r="BY39" s="396" t="s">
        <v>110</v>
      </c>
      <c r="BZ39" s="397"/>
      <c r="CA39" s="397"/>
      <c r="CB39" s="398"/>
      <c r="CC39" s="396" t="s">
        <v>111</v>
      </c>
      <c r="CD39" s="397"/>
      <c r="CE39" s="397"/>
      <c r="CF39" s="398"/>
      <c r="CG39" s="396" t="s">
        <v>112</v>
      </c>
      <c r="CH39" s="397"/>
      <c r="CI39" s="397"/>
      <c r="CJ39" s="770"/>
      <c r="CK39" s="135"/>
      <c r="CL39" s="657"/>
      <c r="CM39" s="658"/>
      <c r="CN39" s="658"/>
      <c r="CO39" s="658"/>
      <c r="CP39" s="658"/>
      <c r="CQ39" s="658"/>
      <c r="CR39" s="658"/>
      <c r="CS39" s="658"/>
      <c r="CT39" s="658"/>
      <c r="CU39" s="658"/>
      <c r="CV39" s="581" t="s">
        <v>41</v>
      </c>
      <c r="CW39" s="582"/>
      <c r="CX39" s="137"/>
      <c r="CY39" s="137"/>
      <c r="CZ39" s="800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88" t="str">
        <f>IF(AND(X19&gt;24500000,X19&lt;=25000000),"☑","□")</f>
        <v>□</v>
      </c>
      <c r="G40" s="389"/>
      <c r="H40" s="391" t="s">
        <v>172</v>
      </c>
      <c r="I40" s="391"/>
      <c r="J40" s="391"/>
      <c r="K40" s="391"/>
      <c r="L40" s="286"/>
      <c r="M40" s="390" t="s">
        <v>171</v>
      </c>
      <c r="N40" s="390"/>
      <c r="O40" s="390"/>
      <c r="P40" s="390"/>
      <c r="Q40" s="390"/>
      <c r="R40" s="390"/>
      <c r="S40" s="484"/>
      <c r="T40" s="485"/>
      <c r="U40" s="486"/>
      <c r="V40" s="351" t="s">
        <v>64</v>
      </c>
      <c r="W40" s="352"/>
      <c r="X40" s="352"/>
      <c r="Y40" s="352"/>
      <c r="Z40" s="353"/>
      <c r="AA40" s="135"/>
      <c r="AB40" s="414"/>
      <c r="AC40" s="414"/>
      <c r="AD40" s="414"/>
      <c r="AE40" s="414"/>
      <c r="AF40" s="414"/>
      <c r="AG40" s="414"/>
      <c r="AH40" s="414"/>
      <c r="AI40" s="414"/>
      <c r="AJ40" s="414"/>
      <c r="AK40" s="414"/>
      <c r="AL40" s="414"/>
      <c r="AM40" s="138"/>
      <c r="AN40" s="135"/>
      <c r="AO40" s="585"/>
      <c r="AP40" s="586"/>
      <c r="AQ40" s="406" t="s">
        <v>9</v>
      </c>
      <c r="AR40" s="407"/>
      <c r="AS40" s="396" t="s">
        <v>64</v>
      </c>
      <c r="AT40" s="508"/>
      <c r="AU40" s="508"/>
      <c r="AV40" s="509"/>
      <c r="AW40" s="396" t="s">
        <v>98</v>
      </c>
      <c r="AX40" s="508"/>
      <c r="AY40" s="508"/>
      <c r="AZ40" s="509"/>
      <c r="BA40" s="396" t="s">
        <v>98</v>
      </c>
      <c r="BB40" s="508"/>
      <c r="BC40" s="508"/>
      <c r="BD40" s="509"/>
      <c r="BE40" s="396" t="s">
        <v>101</v>
      </c>
      <c r="BF40" s="508"/>
      <c r="BG40" s="508"/>
      <c r="BH40" s="509"/>
      <c r="BI40" s="396" t="s">
        <v>104</v>
      </c>
      <c r="BJ40" s="508"/>
      <c r="BK40" s="508"/>
      <c r="BL40" s="509"/>
      <c r="BM40" s="396" t="s">
        <v>106</v>
      </c>
      <c r="BN40" s="508"/>
      <c r="BO40" s="508"/>
      <c r="BP40" s="509"/>
      <c r="BQ40" s="396" t="s">
        <v>108</v>
      </c>
      <c r="BR40" s="508"/>
      <c r="BS40" s="508"/>
      <c r="BT40" s="509"/>
      <c r="BU40" s="396" t="s">
        <v>109</v>
      </c>
      <c r="BV40" s="508"/>
      <c r="BW40" s="508"/>
      <c r="BX40" s="509"/>
      <c r="BY40" s="396" t="s">
        <v>111</v>
      </c>
      <c r="BZ40" s="508"/>
      <c r="CA40" s="508"/>
      <c r="CB40" s="509"/>
      <c r="CC40" s="396" t="s">
        <v>112</v>
      </c>
      <c r="CD40" s="508"/>
      <c r="CE40" s="508"/>
      <c r="CF40" s="509"/>
      <c r="CG40" s="396" t="s">
        <v>95</v>
      </c>
      <c r="CH40" s="508"/>
      <c r="CI40" s="508"/>
      <c r="CJ40" s="769"/>
      <c r="CK40" s="140"/>
      <c r="CL40" s="784" t="s">
        <v>177</v>
      </c>
      <c r="CM40" s="784"/>
      <c r="CN40" s="784"/>
      <c r="CO40" s="784"/>
      <c r="CP40" s="784"/>
      <c r="CQ40" s="784"/>
      <c r="CR40" s="784"/>
      <c r="CS40" s="784"/>
      <c r="CT40" s="784"/>
      <c r="CU40" s="784"/>
      <c r="CV40" s="784"/>
      <c r="CW40" s="784"/>
      <c r="CX40" s="784"/>
      <c r="CY40" s="137"/>
      <c r="CZ40" s="800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7" t="s">
        <v>228</v>
      </c>
      <c r="AP41" s="368"/>
      <c r="AQ41" s="368"/>
      <c r="AR41" s="368"/>
      <c r="AS41" s="587" t="s">
        <v>91</v>
      </c>
      <c r="AT41" s="588"/>
      <c r="AU41" s="588"/>
      <c r="AV41" s="588"/>
      <c r="AW41" s="588"/>
      <c r="AX41" s="588"/>
      <c r="AY41" s="588"/>
      <c r="AZ41" s="589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5" t="s">
        <v>145</v>
      </c>
      <c r="BO41" s="715"/>
      <c r="BP41" s="715"/>
      <c r="BQ41" s="715"/>
      <c r="BR41" s="715"/>
      <c r="BS41" s="715"/>
      <c r="BT41" s="715"/>
      <c r="BU41" s="715"/>
      <c r="BV41" s="715"/>
      <c r="BW41" s="715"/>
      <c r="BX41" s="715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4"/>
      <c r="CM41" s="784"/>
      <c r="CN41" s="784"/>
      <c r="CO41" s="784"/>
      <c r="CP41" s="784"/>
      <c r="CQ41" s="784"/>
      <c r="CR41" s="784"/>
      <c r="CS41" s="784"/>
      <c r="CT41" s="784"/>
      <c r="CU41" s="784"/>
      <c r="CV41" s="784"/>
      <c r="CW41" s="784"/>
      <c r="CX41" s="784"/>
      <c r="CY41" s="139"/>
      <c r="CZ41" s="800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3" t="s">
        <v>178</v>
      </c>
      <c r="D42" s="923"/>
      <c r="E42" s="923"/>
      <c r="F42" s="923"/>
      <c r="G42" s="923"/>
      <c r="H42" s="923"/>
      <c r="I42" s="923"/>
      <c r="J42" s="923"/>
      <c r="K42" s="923"/>
      <c r="L42" s="923"/>
      <c r="M42" s="923"/>
      <c r="N42" s="923"/>
      <c r="O42" s="923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69"/>
      <c r="AP42" s="370"/>
      <c r="AQ42" s="370"/>
      <c r="AR42" s="370"/>
      <c r="AS42" s="590"/>
      <c r="AT42" s="591"/>
      <c r="AU42" s="591"/>
      <c r="AV42" s="591"/>
      <c r="AW42" s="591"/>
      <c r="AX42" s="591"/>
      <c r="AY42" s="591"/>
      <c r="AZ42" s="592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6"/>
      <c r="BO42" s="716"/>
      <c r="BP42" s="716"/>
      <c r="BQ42" s="716"/>
      <c r="BR42" s="716"/>
      <c r="BS42" s="716"/>
      <c r="BT42" s="716"/>
      <c r="BU42" s="716"/>
      <c r="BV42" s="716"/>
      <c r="BW42" s="716"/>
      <c r="BX42" s="716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4"/>
      <c r="CM42" s="784"/>
      <c r="CN42" s="784"/>
      <c r="CO42" s="784"/>
      <c r="CP42" s="784"/>
      <c r="CQ42" s="784"/>
      <c r="CR42" s="784"/>
      <c r="CS42" s="784"/>
      <c r="CT42" s="784"/>
      <c r="CU42" s="784"/>
      <c r="CV42" s="784"/>
      <c r="CW42" s="784"/>
      <c r="CX42" s="784"/>
      <c r="CY42" s="139"/>
      <c r="CZ42" s="800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3"/>
      <c r="D43" s="923"/>
      <c r="E43" s="923"/>
      <c r="F43" s="923"/>
      <c r="G43" s="923"/>
      <c r="H43" s="923"/>
      <c r="I43" s="923"/>
      <c r="J43" s="923"/>
      <c r="K43" s="923"/>
      <c r="L43" s="923"/>
      <c r="M43" s="923"/>
      <c r="N43" s="923"/>
      <c r="O43" s="923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0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0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7" t="s">
        <v>181</v>
      </c>
      <c r="G45" s="477"/>
      <c r="H45" s="477"/>
      <c r="I45" s="477"/>
      <c r="J45" s="477"/>
      <c r="K45" s="477"/>
      <c r="L45" s="477"/>
      <c r="M45" s="477"/>
      <c r="N45" s="477"/>
      <c r="O45" s="233"/>
      <c r="P45" s="233"/>
      <c r="Q45" s="233"/>
      <c r="R45" s="233"/>
      <c r="S45" s="235"/>
      <c r="T45" s="375" t="s">
        <v>194</v>
      </c>
      <c r="U45" s="376"/>
      <c r="V45" s="376"/>
      <c r="W45" s="376"/>
      <c r="X45" s="376"/>
      <c r="Y45" s="376"/>
      <c r="Z45" s="376"/>
      <c r="AA45" s="376"/>
      <c r="AB45" s="376"/>
      <c r="AC45" s="376"/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7"/>
      <c r="AR45" s="901" t="s">
        <v>182</v>
      </c>
      <c r="AS45" s="901"/>
      <c r="AT45" s="234"/>
      <c r="AU45" s="233"/>
      <c r="AV45" s="714" t="s">
        <v>184</v>
      </c>
      <c r="AW45" s="714"/>
      <c r="AX45" s="714"/>
      <c r="AY45" s="714"/>
      <c r="AZ45" s="714"/>
      <c r="BA45" s="714"/>
      <c r="BB45" s="233"/>
      <c r="BC45" s="235"/>
      <c r="BD45" s="927" t="s">
        <v>186</v>
      </c>
      <c r="BE45" s="928"/>
      <c r="BF45" s="928"/>
      <c r="BG45" s="928"/>
      <c r="BH45" s="928"/>
      <c r="BI45" s="928"/>
      <c r="BJ45" s="928"/>
      <c r="BK45" s="928"/>
      <c r="BL45" s="928"/>
      <c r="BM45" s="928"/>
      <c r="BN45" s="928"/>
      <c r="BO45" s="928"/>
      <c r="BP45" s="928"/>
      <c r="BQ45" s="928"/>
      <c r="BR45" s="928"/>
      <c r="BS45" s="929"/>
      <c r="BT45" s="717" t="s">
        <v>188</v>
      </c>
      <c r="BU45" s="718"/>
      <c r="BV45" s="718"/>
      <c r="BW45" s="718"/>
      <c r="BX45" s="718"/>
      <c r="BY45" s="718"/>
      <c r="BZ45" s="718"/>
      <c r="CA45" s="718"/>
      <c r="CB45" s="718"/>
      <c r="CC45" s="719"/>
      <c r="CD45" s="717" t="s">
        <v>190</v>
      </c>
      <c r="CE45" s="718"/>
      <c r="CF45" s="718"/>
      <c r="CG45" s="718"/>
      <c r="CH45" s="718"/>
      <c r="CI45" s="718"/>
      <c r="CJ45" s="718"/>
      <c r="CK45" s="718"/>
      <c r="CL45" s="718"/>
      <c r="CM45" s="718"/>
      <c r="CN45" s="868" t="s">
        <v>192</v>
      </c>
      <c r="CO45" s="869"/>
      <c r="CP45" s="869"/>
      <c r="CQ45" s="869"/>
      <c r="CR45" s="869"/>
      <c r="CS45" s="869"/>
      <c r="CT45" s="869"/>
      <c r="CU45" s="869"/>
      <c r="CV45" s="869"/>
      <c r="CW45" s="870"/>
      <c r="CX45" s="137"/>
      <c r="CY45" s="137"/>
      <c r="CZ45" s="800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19" t="s">
        <v>180</v>
      </c>
      <c r="G46" s="619"/>
      <c r="H46" s="619"/>
      <c r="I46" s="619"/>
      <c r="J46" s="619"/>
      <c r="K46" s="619"/>
      <c r="L46" s="619"/>
      <c r="M46" s="619"/>
      <c r="N46" s="619"/>
      <c r="O46" s="191"/>
      <c r="P46" s="191"/>
      <c r="Q46" s="191"/>
      <c r="R46" s="236"/>
      <c r="S46" s="237"/>
      <c r="T46" s="378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80"/>
      <c r="AR46" s="902" t="s">
        <v>183</v>
      </c>
      <c r="AS46" s="902"/>
      <c r="AT46" s="692" t="s">
        <v>185</v>
      </c>
      <c r="AU46" s="693"/>
      <c r="AV46" s="693"/>
      <c r="AW46" s="693"/>
      <c r="AX46" s="693"/>
      <c r="AY46" s="693"/>
      <c r="AZ46" s="693"/>
      <c r="BA46" s="693"/>
      <c r="BB46" s="693"/>
      <c r="BC46" s="694"/>
      <c r="BD46" s="924" t="s">
        <v>187</v>
      </c>
      <c r="BE46" s="925"/>
      <c r="BF46" s="925"/>
      <c r="BG46" s="925"/>
      <c r="BH46" s="925"/>
      <c r="BI46" s="925"/>
      <c r="BJ46" s="925"/>
      <c r="BK46" s="925"/>
      <c r="BL46" s="925"/>
      <c r="BM46" s="925"/>
      <c r="BN46" s="925"/>
      <c r="BO46" s="925"/>
      <c r="BP46" s="925"/>
      <c r="BQ46" s="925"/>
      <c r="BR46" s="925"/>
      <c r="BS46" s="926"/>
      <c r="BT46" s="797" t="s">
        <v>189</v>
      </c>
      <c r="BU46" s="798"/>
      <c r="BV46" s="798"/>
      <c r="BW46" s="798"/>
      <c r="BX46" s="798"/>
      <c r="BY46" s="798"/>
      <c r="BZ46" s="798"/>
      <c r="CA46" s="798"/>
      <c r="CB46" s="798"/>
      <c r="CC46" s="799"/>
      <c r="CD46" s="692" t="s">
        <v>191</v>
      </c>
      <c r="CE46" s="693"/>
      <c r="CF46" s="693"/>
      <c r="CG46" s="693"/>
      <c r="CH46" s="693"/>
      <c r="CI46" s="693"/>
      <c r="CJ46" s="693"/>
      <c r="CK46" s="693"/>
      <c r="CL46" s="693"/>
      <c r="CM46" s="693"/>
      <c r="CN46" s="871"/>
      <c r="CO46" s="872"/>
      <c r="CP46" s="872"/>
      <c r="CQ46" s="872"/>
      <c r="CR46" s="872"/>
      <c r="CS46" s="872"/>
      <c r="CT46" s="872"/>
      <c r="CU46" s="872"/>
      <c r="CV46" s="872"/>
      <c r="CW46" s="873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6">
        <v>1</v>
      </c>
      <c r="D47" s="349"/>
      <c r="E47" s="371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934"/>
      <c r="T47" s="295" t="str">
        <f>IF(R48&lt;=0,"",IF((LEN(R48)-11&lt;=0),"0",MID(R48,LEN(R48)-11,1)))</f>
        <v/>
      </c>
      <c r="U47" s="295"/>
      <c r="V47" s="295" t="str">
        <f>IF(R48&lt;=0,"",IF((LEN(R48)-10&lt;=0),"0",MID(R48,LEN(R48)-10,1)))</f>
        <v/>
      </c>
      <c r="W47" s="295"/>
      <c r="X47" s="295" t="str">
        <f>IF(R48&lt;=0,"",IF((LEN(R48)-9&lt;=0),"0",MID(R48,LEN(R48)-9,1)))</f>
        <v/>
      </c>
      <c r="Y47" s="295"/>
      <c r="Z47" s="295" t="str">
        <f>IF(R48&lt;=0,"",IF((LEN(R48)-8&lt;=0),"0",MID(R48,LEN(R48)-8,1)))</f>
        <v/>
      </c>
      <c r="AA47" s="295"/>
      <c r="AB47" s="295" t="str">
        <f>IF(R48&lt;=0,"",IF((LEN(R48)-7&lt;=0),"0",MID(R48,LEN(R48)-7,1)))</f>
        <v/>
      </c>
      <c r="AC47" s="295"/>
      <c r="AD47" s="295" t="str">
        <f>IF(R48&lt;=0,"",IF((LEN(R48)-6&lt;=0),"0",MID(R48,LEN(R48)-6,1)))</f>
        <v/>
      </c>
      <c r="AE47" s="295"/>
      <c r="AF47" s="295" t="str">
        <f>IF(R48&lt;=0,"",IF((LEN(R48)-5&lt;=0),"0",MID(R48,LEN(R48)-5,1)))</f>
        <v/>
      </c>
      <c r="AG47" s="295"/>
      <c r="AH47" s="295" t="str">
        <f>IF(R48&lt;=0,"",IF((LEN(R48)-4&lt;=0),"0",MID(R48,LEN(R48)-4,1)))</f>
        <v/>
      </c>
      <c r="AI47" s="295"/>
      <c r="AJ47" s="295" t="str">
        <f>IF(R48&lt;=0,"",IF((LEN(R48)-3&lt;=0),"0",MID(R48,LEN(R48)-3,1)))</f>
        <v/>
      </c>
      <c r="AK47" s="295"/>
      <c r="AL47" s="295" t="str">
        <f>IF(R48&lt;=0,"",IF((LEN(R48)-2&lt;=0),"0",MID(R48,LEN(R48)-2,1)))</f>
        <v/>
      </c>
      <c r="AM47" s="295"/>
      <c r="AN47" s="295" t="str">
        <f>IF(R48&lt;=0,"",IF((LEN(R48)-1&lt;=0),"0",MID(R48,LEN(R48)-1,1)))</f>
        <v/>
      </c>
      <c r="AO47" s="295"/>
      <c r="AP47" s="295" t="str">
        <f>IF(R48&lt;&gt;0,RIGHT(R48,1),"")</f>
        <v/>
      </c>
      <c r="AQ47" s="903"/>
      <c r="AR47" s="340"/>
      <c r="AS47" s="340"/>
      <c r="AT47" s="904" t="s">
        <v>30</v>
      </c>
      <c r="AU47" s="340"/>
      <c r="AV47" s="340"/>
      <c r="AW47" s="387" t="s">
        <v>4</v>
      </c>
      <c r="AX47" s="340"/>
      <c r="AY47" s="340"/>
      <c r="AZ47" s="387" t="s">
        <v>193</v>
      </c>
      <c r="BA47" s="340"/>
      <c r="BB47" s="340"/>
      <c r="BC47" s="874" t="s">
        <v>6</v>
      </c>
      <c r="BD47" s="372"/>
      <c r="BE47" s="372"/>
      <c r="BF47" s="372"/>
      <c r="BG47" s="372"/>
      <c r="BH47" s="372"/>
      <c r="BI47" s="372"/>
      <c r="BJ47" s="372"/>
      <c r="BK47" s="372"/>
      <c r="BL47" s="372"/>
      <c r="BM47" s="372"/>
      <c r="BN47" s="372"/>
      <c r="BO47" s="372"/>
      <c r="BP47" s="372"/>
      <c r="BQ47" s="372"/>
      <c r="BR47" s="372"/>
      <c r="BS47" s="372"/>
      <c r="BT47" s="781"/>
      <c r="BU47" s="340"/>
      <c r="BV47" s="340"/>
      <c r="BW47" s="340"/>
      <c r="BX47" s="340"/>
      <c r="BY47" s="340"/>
      <c r="BZ47" s="340"/>
      <c r="CA47" s="340"/>
      <c r="CB47" s="340"/>
      <c r="CC47" s="782"/>
      <c r="CD47" s="720"/>
      <c r="CE47" s="721"/>
      <c r="CF47" s="721"/>
      <c r="CG47" s="721"/>
      <c r="CH47" s="721"/>
      <c r="CI47" s="721"/>
      <c r="CJ47" s="721"/>
      <c r="CK47" s="721"/>
      <c r="CL47" s="266"/>
      <c r="CM47" s="242"/>
      <c r="CN47" s="893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4"/>
      <c r="CP47" s="894"/>
      <c r="CQ47" s="894"/>
      <c r="CR47" s="894"/>
      <c r="CS47" s="894"/>
      <c r="CT47" s="894"/>
      <c r="CU47" s="894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6"/>
      <c r="D48" s="349"/>
      <c r="E48" s="371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930"/>
      <c r="S48" s="931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903"/>
      <c r="AR48" s="340"/>
      <c r="AS48" s="340"/>
      <c r="AT48" s="904"/>
      <c r="AU48" s="340"/>
      <c r="AV48" s="340"/>
      <c r="AW48" s="387"/>
      <c r="AX48" s="340"/>
      <c r="AY48" s="340"/>
      <c r="AZ48" s="387"/>
      <c r="BA48" s="340"/>
      <c r="BB48" s="340"/>
      <c r="BC48" s="874"/>
      <c r="BD48" s="372"/>
      <c r="BE48" s="372"/>
      <c r="BF48" s="372"/>
      <c r="BG48" s="372"/>
      <c r="BH48" s="372"/>
      <c r="BI48" s="372"/>
      <c r="BJ48" s="372"/>
      <c r="BK48" s="372"/>
      <c r="BL48" s="372"/>
      <c r="BM48" s="372"/>
      <c r="BN48" s="372"/>
      <c r="BO48" s="372"/>
      <c r="BP48" s="372"/>
      <c r="BQ48" s="372"/>
      <c r="BR48" s="372"/>
      <c r="BS48" s="372"/>
      <c r="BT48" s="781"/>
      <c r="BU48" s="340"/>
      <c r="BV48" s="340"/>
      <c r="BW48" s="340"/>
      <c r="BX48" s="340"/>
      <c r="BY48" s="340"/>
      <c r="BZ48" s="340"/>
      <c r="CA48" s="340"/>
      <c r="CB48" s="340"/>
      <c r="CC48" s="782"/>
      <c r="CD48" s="722"/>
      <c r="CE48" s="723"/>
      <c r="CF48" s="723"/>
      <c r="CG48" s="723"/>
      <c r="CH48" s="723"/>
      <c r="CI48" s="723"/>
      <c r="CJ48" s="723"/>
      <c r="CK48" s="723"/>
      <c r="CL48" s="897" t="s">
        <v>41</v>
      </c>
      <c r="CM48" s="898"/>
      <c r="CN48" s="895"/>
      <c r="CO48" s="896"/>
      <c r="CP48" s="896"/>
      <c r="CQ48" s="896"/>
      <c r="CR48" s="896"/>
      <c r="CS48" s="896"/>
      <c r="CT48" s="896"/>
      <c r="CU48" s="896"/>
      <c r="CV48" s="771" t="s">
        <v>41</v>
      </c>
      <c r="CW48" s="772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7">
        <v>2</v>
      </c>
      <c r="D49" s="368"/>
      <c r="E49" s="935"/>
      <c r="F49" s="936"/>
      <c r="G49" s="936"/>
      <c r="H49" s="936"/>
      <c r="I49" s="936"/>
      <c r="J49" s="936"/>
      <c r="K49" s="936"/>
      <c r="L49" s="936"/>
      <c r="M49" s="936"/>
      <c r="N49" s="936"/>
      <c r="O49" s="936"/>
      <c r="P49" s="936"/>
      <c r="Q49" s="936"/>
      <c r="R49" s="936"/>
      <c r="S49" s="937"/>
      <c r="T49" s="381" t="str">
        <f>IF(R50&lt;=0,"",IF((LEN(R50)-11&lt;=0),"0",MID(R50,LEN(R50)-11,1)))</f>
        <v/>
      </c>
      <c r="U49" s="381"/>
      <c r="V49" s="381" t="str">
        <f>IF(R50&lt;=0,"",IF((LEN(R50)-10&lt;=0),"0",MID(R50,LEN(R50)-10,1)))</f>
        <v/>
      </c>
      <c r="W49" s="381"/>
      <c r="X49" s="381" t="str">
        <f>IF(R50&lt;=0,"",IF((LEN(R50)-9&lt;=0),"0",MID(R50,LEN(R50)-9,1)))</f>
        <v/>
      </c>
      <c r="Y49" s="381"/>
      <c r="Z49" s="381" t="str">
        <f>IF(R50&lt;=0,"",IF((LEN(R50)-8&lt;=0),"0",MID(R50,LEN(R50)-8,1)))</f>
        <v/>
      </c>
      <c r="AA49" s="381"/>
      <c r="AB49" s="381" t="str">
        <f>IF(R50&lt;=0,"",IF((LEN(R50)-7&lt;=0),"0",MID(R50,LEN(R50)-7,1)))</f>
        <v/>
      </c>
      <c r="AC49" s="381"/>
      <c r="AD49" s="381" t="str">
        <f>IF(R50&lt;=0,"",IF((LEN(R50)-6&lt;=0),"0",MID(R50,LEN(R50)-6,1)))</f>
        <v/>
      </c>
      <c r="AE49" s="381"/>
      <c r="AF49" s="381" t="str">
        <f>IF(R50&lt;=0,"",IF((LEN(R50)-5&lt;=0),"0",MID(R50,LEN(R50)-5,1)))</f>
        <v/>
      </c>
      <c r="AG49" s="381"/>
      <c r="AH49" s="381" t="str">
        <f>IF(R50&lt;=0,"",IF((LEN(R50)-4&lt;=0),"0",MID(R50,LEN(R50)-4,1)))</f>
        <v/>
      </c>
      <c r="AI49" s="381"/>
      <c r="AJ49" s="381" t="str">
        <f>IF(R50&lt;=0,"",IF((LEN(R50)-3&lt;=0),"0",MID(R50,LEN(R50)-3,1)))</f>
        <v/>
      </c>
      <c r="AK49" s="381"/>
      <c r="AL49" s="381" t="str">
        <f>IF(R50&lt;=0,"",IF((LEN(R50)-2&lt;=0),"0",MID(R50,LEN(R50)-2,1)))</f>
        <v/>
      </c>
      <c r="AM49" s="381"/>
      <c r="AN49" s="381" t="str">
        <f>IF(R50&lt;=0,"",IF((LEN(R50)-1&lt;=0),"0",MID(R50,LEN(R50)-1,1)))</f>
        <v/>
      </c>
      <c r="AO49" s="381"/>
      <c r="AP49" s="381" t="str">
        <f>IF(R50&lt;&gt;0,RIGHT(R50,1),"")</f>
        <v/>
      </c>
      <c r="AQ49" s="382"/>
      <c r="AR49" s="360"/>
      <c r="AS49" s="361"/>
      <c r="AT49" s="338" t="s">
        <v>30</v>
      </c>
      <c r="AU49" s="334"/>
      <c r="AV49" s="334"/>
      <c r="AW49" s="332" t="s">
        <v>4</v>
      </c>
      <c r="AX49" s="334"/>
      <c r="AY49" s="334"/>
      <c r="AZ49" s="332" t="s">
        <v>193</v>
      </c>
      <c r="BA49" s="334"/>
      <c r="BB49" s="334"/>
      <c r="BC49" s="336" t="s">
        <v>6</v>
      </c>
      <c r="BD49" s="33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792"/>
      <c r="BU49" s="334"/>
      <c r="BV49" s="334"/>
      <c r="BW49" s="334"/>
      <c r="BX49" s="334"/>
      <c r="BY49" s="334"/>
      <c r="BZ49" s="334"/>
      <c r="CA49" s="334"/>
      <c r="CB49" s="334"/>
      <c r="CC49" s="793"/>
      <c r="CD49" s="724"/>
      <c r="CE49" s="725"/>
      <c r="CF49" s="725"/>
      <c r="CG49" s="725"/>
      <c r="CH49" s="725"/>
      <c r="CI49" s="725"/>
      <c r="CJ49" s="725"/>
      <c r="CK49" s="725"/>
      <c r="CL49" s="265"/>
      <c r="CM49" s="255"/>
      <c r="CN49" s="773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4"/>
      <c r="CP49" s="774"/>
      <c r="CQ49" s="774"/>
      <c r="CR49" s="774"/>
      <c r="CS49" s="774"/>
      <c r="CT49" s="774"/>
      <c r="CU49" s="774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69"/>
      <c r="D50" s="370"/>
      <c r="E50" s="37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932"/>
      <c r="S50" s="933"/>
      <c r="T50" s="383"/>
      <c r="U50" s="383"/>
      <c r="V50" s="383"/>
      <c r="W50" s="383"/>
      <c r="X50" s="383"/>
      <c r="Y50" s="383"/>
      <c r="Z50" s="383"/>
      <c r="AA50" s="383"/>
      <c r="AB50" s="383"/>
      <c r="AC50" s="383"/>
      <c r="AD50" s="383"/>
      <c r="AE50" s="383"/>
      <c r="AF50" s="383"/>
      <c r="AG50" s="383"/>
      <c r="AH50" s="383"/>
      <c r="AI50" s="383"/>
      <c r="AJ50" s="383"/>
      <c r="AK50" s="383"/>
      <c r="AL50" s="383"/>
      <c r="AM50" s="383"/>
      <c r="AN50" s="383"/>
      <c r="AO50" s="383"/>
      <c r="AP50" s="383"/>
      <c r="AQ50" s="384"/>
      <c r="AR50" s="335"/>
      <c r="AS50" s="362"/>
      <c r="AT50" s="339"/>
      <c r="AU50" s="335"/>
      <c r="AV50" s="335"/>
      <c r="AW50" s="333"/>
      <c r="AX50" s="335"/>
      <c r="AY50" s="335"/>
      <c r="AZ50" s="333"/>
      <c r="BA50" s="335"/>
      <c r="BB50" s="335"/>
      <c r="BC50" s="337"/>
      <c r="BD50" s="331"/>
      <c r="BE50" s="331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BS50" s="331"/>
      <c r="BT50" s="794"/>
      <c r="BU50" s="795"/>
      <c r="BV50" s="795"/>
      <c r="BW50" s="795"/>
      <c r="BX50" s="795"/>
      <c r="BY50" s="795"/>
      <c r="BZ50" s="795"/>
      <c r="CA50" s="795"/>
      <c r="CB50" s="795"/>
      <c r="CC50" s="796"/>
      <c r="CD50" s="726"/>
      <c r="CE50" s="727"/>
      <c r="CF50" s="727"/>
      <c r="CG50" s="727"/>
      <c r="CH50" s="727"/>
      <c r="CI50" s="727"/>
      <c r="CJ50" s="727"/>
      <c r="CK50" s="727"/>
      <c r="CL50" s="899" t="s">
        <v>41</v>
      </c>
      <c r="CM50" s="900"/>
      <c r="CN50" s="775"/>
      <c r="CO50" s="776"/>
      <c r="CP50" s="776"/>
      <c r="CQ50" s="776"/>
      <c r="CR50" s="776"/>
      <c r="CS50" s="776"/>
      <c r="CT50" s="776"/>
      <c r="CU50" s="776"/>
      <c r="CV50" s="771" t="s">
        <v>41</v>
      </c>
      <c r="CW50" s="772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3" t="s">
        <v>199</v>
      </c>
      <c r="D52" s="364"/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5"/>
      <c r="X52" s="905" t="s">
        <v>200</v>
      </c>
      <c r="Y52" s="906"/>
      <c r="Z52" s="906"/>
      <c r="AA52" s="906"/>
      <c r="AB52" s="906"/>
      <c r="AC52" s="906"/>
      <c r="AD52" s="906"/>
      <c r="AE52" s="906"/>
      <c r="AF52" s="907"/>
      <c r="AG52" s="905" t="s">
        <v>201</v>
      </c>
      <c r="AH52" s="906"/>
      <c r="AI52" s="906"/>
      <c r="AJ52" s="906"/>
      <c r="AK52" s="906"/>
      <c r="AL52" s="906"/>
      <c r="AM52" s="906"/>
      <c r="AN52" s="906"/>
      <c r="AO52" s="907"/>
      <c r="AP52" s="905" t="s">
        <v>202</v>
      </c>
      <c r="AQ52" s="906"/>
      <c r="AR52" s="906"/>
      <c r="AS52" s="906"/>
      <c r="AT52" s="906"/>
      <c r="AU52" s="906"/>
      <c r="AV52" s="906"/>
      <c r="AW52" s="907"/>
      <c r="AX52" s="908" t="s">
        <v>203</v>
      </c>
      <c r="AY52" s="909"/>
      <c r="AZ52" s="909"/>
      <c r="BA52" s="909"/>
      <c r="BB52" s="909"/>
      <c r="BC52" s="909"/>
      <c r="BD52" s="909"/>
      <c r="BE52" s="910"/>
      <c r="BF52" s="905" t="s">
        <v>204</v>
      </c>
      <c r="BG52" s="906"/>
      <c r="BH52" s="906"/>
      <c r="BI52" s="906"/>
      <c r="BJ52" s="906"/>
      <c r="BK52" s="906"/>
      <c r="BL52" s="906"/>
      <c r="BM52" s="906"/>
      <c r="BN52" s="907"/>
      <c r="BO52" s="905" t="s">
        <v>205</v>
      </c>
      <c r="BP52" s="906"/>
      <c r="BQ52" s="906"/>
      <c r="BR52" s="906"/>
      <c r="BS52" s="906"/>
      <c r="BT52" s="906"/>
      <c r="BU52" s="906"/>
      <c r="BV52" s="906"/>
      <c r="BW52" s="907"/>
      <c r="BX52" s="905" t="s">
        <v>206</v>
      </c>
      <c r="BY52" s="906"/>
      <c r="BZ52" s="906"/>
      <c r="CA52" s="906"/>
      <c r="CB52" s="906"/>
      <c r="CC52" s="906"/>
      <c r="CD52" s="906"/>
      <c r="CE52" s="906"/>
      <c r="CF52" s="907"/>
      <c r="CG52" s="887" t="s">
        <v>207</v>
      </c>
      <c r="CH52" s="888"/>
      <c r="CI52" s="888"/>
      <c r="CJ52" s="888"/>
      <c r="CK52" s="888"/>
      <c r="CL52" s="888"/>
      <c r="CM52" s="888"/>
      <c r="CN52" s="889"/>
      <c r="CO52" s="887" t="s">
        <v>208</v>
      </c>
      <c r="CP52" s="888"/>
      <c r="CQ52" s="888"/>
      <c r="CR52" s="888"/>
      <c r="CS52" s="888"/>
      <c r="CT52" s="888"/>
      <c r="CU52" s="888"/>
      <c r="CV52" s="889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3" t="s">
        <v>198</v>
      </c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5"/>
      <c r="X53" s="890" t="s">
        <v>209</v>
      </c>
      <c r="Y53" s="891"/>
      <c r="Z53" s="891"/>
      <c r="AA53" s="891"/>
      <c r="AB53" s="891"/>
      <c r="AC53" s="891"/>
      <c r="AD53" s="891"/>
      <c r="AE53" s="891"/>
      <c r="AF53" s="892"/>
      <c r="AG53" s="890" t="s">
        <v>210</v>
      </c>
      <c r="AH53" s="891"/>
      <c r="AI53" s="891"/>
      <c r="AJ53" s="891"/>
      <c r="AK53" s="891"/>
      <c r="AL53" s="891"/>
      <c r="AM53" s="891"/>
      <c r="AN53" s="891"/>
      <c r="AO53" s="892"/>
      <c r="AP53" s="890" t="s">
        <v>211</v>
      </c>
      <c r="AQ53" s="891"/>
      <c r="AR53" s="891"/>
      <c r="AS53" s="891"/>
      <c r="AT53" s="891"/>
      <c r="AU53" s="891"/>
      <c r="AV53" s="891"/>
      <c r="AW53" s="892"/>
      <c r="AX53" s="890" t="s">
        <v>212</v>
      </c>
      <c r="AY53" s="891"/>
      <c r="AZ53" s="891"/>
      <c r="BA53" s="891"/>
      <c r="BB53" s="891"/>
      <c r="BC53" s="891"/>
      <c r="BD53" s="891"/>
      <c r="BE53" s="892"/>
      <c r="BF53" s="890" t="s">
        <v>213</v>
      </c>
      <c r="BG53" s="891"/>
      <c r="BH53" s="891"/>
      <c r="BI53" s="891"/>
      <c r="BJ53" s="891"/>
      <c r="BK53" s="891"/>
      <c r="BL53" s="891"/>
      <c r="BM53" s="891"/>
      <c r="BN53" s="892"/>
      <c r="BO53" s="890" t="s">
        <v>214</v>
      </c>
      <c r="BP53" s="891"/>
      <c r="BQ53" s="891"/>
      <c r="BR53" s="891"/>
      <c r="BS53" s="891"/>
      <c r="BT53" s="891"/>
      <c r="BU53" s="891"/>
      <c r="BV53" s="891"/>
      <c r="BW53" s="892"/>
      <c r="BX53" s="890" t="s">
        <v>215</v>
      </c>
      <c r="BY53" s="891"/>
      <c r="BZ53" s="891"/>
      <c r="CA53" s="891"/>
      <c r="CB53" s="891"/>
      <c r="CC53" s="891"/>
      <c r="CD53" s="891"/>
      <c r="CE53" s="891"/>
      <c r="CF53" s="892"/>
      <c r="CG53" s="890" t="s">
        <v>216</v>
      </c>
      <c r="CH53" s="891"/>
      <c r="CI53" s="891"/>
      <c r="CJ53" s="891"/>
      <c r="CK53" s="891"/>
      <c r="CL53" s="891"/>
      <c r="CM53" s="891"/>
      <c r="CN53" s="892"/>
      <c r="CO53" s="890" t="s">
        <v>217</v>
      </c>
      <c r="CP53" s="891"/>
      <c r="CQ53" s="891"/>
      <c r="CR53" s="891"/>
      <c r="CS53" s="891"/>
      <c r="CT53" s="891"/>
      <c r="CU53" s="891"/>
      <c r="CV53" s="892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6" t="str">
        <f>IF(EF103=TRUE,"☑","□")</f>
        <v>□</v>
      </c>
      <c r="F56" s="606"/>
      <c r="G56" s="598" t="s">
        <v>230</v>
      </c>
      <c r="H56" s="598"/>
      <c r="I56" s="598"/>
      <c r="J56" s="598"/>
      <c r="K56" s="598"/>
      <c r="L56" s="598"/>
      <c r="M56" s="598"/>
      <c r="N56" s="598"/>
      <c r="O56" s="598"/>
      <c r="P56" s="598"/>
      <c r="Q56" s="143"/>
      <c r="R56" s="143"/>
      <c r="S56" s="143"/>
      <c r="T56" s="143"/>
      <c r="U56" s="143"/>
      <c r="V56" s="598" t="s">
        <v>118</v>
      </c>
      <c r="W56" s="598"/>
      <c r="X56" s="598"/>
      <c r="Y56" s="598"/>
      <c r="Z56" s="598"/>
      <c r="AA56" s="598"/>
      <c r="AB56" s="598"/>
      <c r="AC56" s="598"/>
      <c r="AD56" s="598"/>
      <c r="AE56" s="599"/>
      <c r="AF56" s="135"/>
      <c r="AG56" s="316" t="s">
        <v>121</v>
      </c>
      <c r="AH56" s="317"/>
      <c r="AI56" s="632" t="s">
        <v>144</v>
      </c>
      <c r="AJ56" s="633"/>
      <c r="AK56" s="633"/>
      <c r="AL56" s="633"/>
      <c r="AM56" s="633"/>
      <c r="AN56" s="633"/>
      <c r="AO56" s="633"/>
      <c r="AP56" s="633"/>
      <c r="AQ56" s="633"/>
      <c r="AR56" s="633"/>
      <c r="AS56" s="633"/>
      <c r="AT56" s="633"/>
      <c r="AU56" s="634"/>
      <c r="AV56" s="919" t="s">
        <v>241</v>
      </c>
      <c r="AW56" s="919"/>
      <c r="AX56" s="919"/>
      <c r="AY56" s="919"/>
      <c r="AZ56" s="919"/>
      <c r="BA56" s="919"/>
      <c r="BB56" s="919"/>
      <c r="BC56" s="919"/>
      <c r="BD56" s="919"/>
      <c r="BE56" s="919"/>
      <c r="BF56" s="919"/>
      <c r="BG56" s="919"/>
      <c r="BH56" s="919"/>
      <c r="BI56" s="919"/>
      <c r="BJ56" s="919"/>
      <c r="BK56" s="919"/>
      <c r="BL56" s="919"/>
      <c r="BM56" s="919"/>
      <c r="BN56" s="919"/>
      <c r="BO56" s="919"/>
      <c r="BP56" s="919"/>
      <c r="BQ56" s="919"/>
      <c r="BR56" s="919"/>
      <c r="BS56" s="919"/>
      <c r="BT56" s="306" t="s">
        <v>242</v>
      </c>
      <c r="BU56" s="307"/>
      <c r="BV56" s="307"/>
      <c r="BW56" s="307"/>
      <c r="BX56" s="307"/>
      <c r="BY56" s="307"/>
      <c r="BZ56" s="307"/>
      <c r="CA56" s="307"/>
      <c r="CB56" s="307"/>
      <c r="CC56" s="307"/>
      <c r="CD56" s="307"/>
      <c r="CE56" s="307"/>
      <c r="CF56" s="308"/>
      <c r="CG56" s="1"/>
      <c r="CH56" s="316" t="s">
        <v>122</v>
      </c>
      <c r="CI56" s="317"/>
      <c r="CJ56" s="296" t="s">
        <v>123</v>
      </c>
      <c r="CK56" s="297"/>
      <c r="CL56" s="297"/>
      <c r="CM56" s="297"/>
      <c r="CN56" s="297"/>
      <c r="CO56" s="297"/>
      <c r="CP56" s="297"/>
      <c r="CQ56" s="297"/>
      <c r="CR56" s="297"/>
      <c r="CS56" s="297"/>
      <c r="CT56" s="297"/>
      <c r="CU56" s="297"/>
      <c r="CV56" s="297"/>
      <c r="CW56" s="298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7"/>
      <c r="F57" s="407"/>
      <c r="G57" s="600"/>
      <c r="H57" s="600"/>
      <c r="I57" s="600"/>
      <c r="J57" s="600"/>
      <c r="K57" s="600"/>
      <c r="L57" s="600"/>
      <c r="M57" s="600"/>
      <c r="N57" s="600"/>
      <c r="O57" s="600"/>
      <c r="P57" s="600"/>
      <c r="Q57" s="154"/>
      <c r="R57" s="154"/>
      <c r="S57" s="154"/>
      <c r="T57" s="154"/>
      <c r="U57" s="154"/>
      <c r="V57" s="600"/>
      <c r="W57" s="600"/>
      <c r="X57" s="600"/>
      <c r="Y57" s="600"/>
      <c r="Z57" s="600"/>
      <c r="AA57" s="600"/>
      <c r="AB57" s="600"/>
      <c r="AC57" s="600"/>
      <c r="AD57" s="600"/>
      <c r="AE57" s="601"/>
      <c r="AF57" s="135"/>
      <c r="AG57" s="318"/>
      <c r="AH57" s="319"/>
      <c r="AI57" s="635"/>
      <c r="AJ57" s="636"/>
      <c r="AK57" s="636"/>
      <c r="AL57" s="636"/>
      <c r="AM57" s="636"/>
      <c r="AN57" s="636"/>
      <c r="AO57" s="636"/>
      <c r="AP57" s="636"/>
      <c r="AQ57" s="636"/>
      <c r="AR57" s="636"/>
      <c r="AS57" s="636"/>
      <c r="AT57" s="636"/>
      <c r="AU57" s="637"/>
      <c r="AV57" s="344" t="str">
        <f>IF(AU62&lt;=0,"",IF((LEN(AU62)-11&lt;=0),"0",MID(AU62,LEN(AU62)-11,1)))</f>
        <v/>
      </c>
      <c r="AW57" s="344"/>
      <c r="AX57" s="344" t="str">
        <f>IF(AU62&lt;=0,"",IF((LEN(AU62)-10&lt;=0),"0",MID(AU62,LEN(AU62)-10,1)))</f>
        <v/>
      </c>
      <c r="AY57" s="344"/>
      <c r="AZ57" s="341" t="str">
        <f>IF(AU62&lt;=0,"",IF((LEN(AU62)-9&lt;=0),"0",MID(AU62,LEN(AU62)-9,1)))</f>
        <v/>
      </c>
      <c r="BA57" s="341"/>
      <c r="BB57" s="344" t="str">
        <f>IF(AU62&lt;=0,"",IF((LEN(AU62)-8&lt;=0),"0",MID(AU62,LEN(AU62)-8,1)))</f>
        <v/>
      </c>
      <c r="BC57" s="344"/>
      <c r="BD57" s="344" t="str">
        <f>IF(AU62&lt;=0,"",IF((LEN(AU62)-7&lt;=0),"0",MID(AU62,LEN(AU62)-7,1)))</f>
        <v/>
      </c>
      <c r="BE57" s="344"/>
      <c r="BF57" s="344" t="str">
        <f>IF(AU62&lt;=0,"",IF((LEN(AU62)-6&lt;=0),"0",MID(AU62,LEN(AU62)-6,1)))</f>
        <v/>
      </c>
      <c r="BG57" s="344"/>
      <c r="BH57" s="341" t="str">
        <f>IF(AU62&lt;=0,"",IF((LEN(AU62)-5&lt;=0),"0",MID(AU62,LEN(AU62)-5,1)))</f>
        <v/>
      </c>
      <c r="BI57" s="341"/>
      <c r="BJ57" s="344" t="str">
        <f>IF(AU62&lt;=0,"",IF((LEN(AU62)-4&lt;=0),"0",MID(AU62,LEN(AU62)-4,1)))</f>
        <v/>
      </c>
      <c r="BK57" s="344"/>
      <c r="BL57" s="344" t="str">
        <f>IF(AU62&lt;=0,"",IF((LEN(AU62)-3&lt;=0),"0",MID(AU62,LEN(AU62)-3,1)))</f>
        <v/>
      </c>
      <c r="BM57" s="344"/>
      <c r="BN57" s="344" t="str">
        <f>IF(AU62&lt;=0,"",IF((LEN(AU62)-2&lt;=0),"0",MID(AU62,LEN(AU62)-2,1)))</f>
        <v/>
      </c>
      <c r="BO57" s="344"/>
      <c r="BP57" s="341" t="str">
        <f>IF(AU62&lt;=0,"",IF((LEN(AU62)-1&lt;=0),"0",MID(AU62,LEN(AU62)-1,1)))</f>
        <v/>
      </c>
      <c r="BQ57" s="341"/>
      <c r="BR57" s="344" t="str">
        <f>IF(AU62&lt;&gt;0,RIGHT(AU62,1),"")</f>
        <v/>
      </c>
      <c r="BS57" s="345"/>
      <c r="BT57" s="879" t="s">
        <v>227</v>
      </c>
      <c r="BU57" s="880"/>
      <c r="BV57" s="880"/>
      <c r="BW57" s="880"/>
      <c r="BX57" s="309" t="s">
        <v>131</v>
      </c>
      <c r="BY57" s="309"/>
      <c r="BZ57" s="309"/>
      <c r="CA57" s="309"/>
      <c r="CB57" s="309"/>
      <c r="CC57" s="309"/>
      <c r="CD57" s="309"/>
      <c r="CE57" s="309"/>
      <c r="CF57" s="310"/>
      <c r="CG57" s="1"/>
      <c r="CH57" s="318"/>
      <c r="CI57" s="319"/>
      <c r="CJ57" s="299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1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7" t="s">
        <v>238</v>
      </c>
      <c r="D58" s="608"/>
      <c r="E58" s="604" t="str">
        <f>IF(EF104=TRUE,"☑","□")</f>
        <v>□</v>
      </c>
      <c r="F58" s="404"/>
      <c r="G58" s="594" t="s">
        <v>231</v>
      </c>
      <c r="H58" s="594"/>
      <c r="I58" s="594"/>
      <c r="J58" s="594"/>
      <c r="K58" s="594"/>
      <c r="L58" s="594"/>
      <c r="M58" s="594"/>
      <c r="N58" s="594"/>
      <c r="O58" s="594"/>
      <c r="P58" s="594"/>
      <c r="Q58" s="594"/>
      <c r="R58" s="594"/>
      <c r="S58" s="594"/>
      <c r="T58" s="594"/>
      <c r="U58" s="253"/>
      <c r="V58" s="594" t="s">
        <v>119</v>
      </c>
      <c r="W58" s="594"/>
      <c r="X58" s="594"/>
      <c r="Y58" s="594"/>
      <c r="Z58" s="594"/>
      <c r="AA58" s="594"/>
      <c r="AB58" s="594"/>
      <c r="AC58" s="594"/>
      <c r="AD58" s="594"/>
      <c r="AE58" s="595"/>
      <c r="AF58" s="135"/>
      <c r="AG58" s="318"/>
      <c r="AH58" s="319"/>
      <c r="AI58" s="635"/>
      <c r="AJ58" s="636"/>
      <c r="AK58" s="636"/>
      <c r="AL58" s="636"/>
      <c r="AM58" s="636"/>
      <c r="AN58" s="636"/>
      <c r="AO58" s="636"/>
      <c r="AP58" s="636"/>
      <c r="AQ58" s="636"/>
      <c r="AR58" s="636"/>
      <c r="AS58" s="636"/>
      <c r="AT58" s="636"/>
      <c r="AU58" s="637"/>
      <c r="AV58" s="342"/>
      <c r="AW58" s="342"/>
      <c r="AX58" s="342"/>
      <c r="AY58" s="342"/>
      <c r="AZ58" s="342"/>
      <c r="BA58" s="342"/>
      <c r="BB58" s="342"/>
      <c r="BC58" s="342"/>
      <c r="BD58" s="342"/>
      <c r="BE58" s="342"/>
      <c r="BF58" s="342"/>
      <c r="BG58" s="342"/>
      <c r="BH58" s="342"/>
      <c r="BI58" s="342"/>
      <c r="BJ58" s="342"/>
      <c r="BK58" s="342"/>
      <c r="BL58" s="342"/>
      <c r="BM58" s="342"/>
      <c r="BN58" s="342"/>
      <c r="BO58" s="342"/>
      <c r="BP58" s="342"/>
      <c r="BQ58" s="342"/>
      <c r="BR58" s="342"/>
      <c r="BS58" s="346"/>
      <c r="BT58" s="879"/>
      <c r="BU58" s="880"/>
      <c r="BV58" s="880"/>
      <c r="BW58" s="880"/>
      <c r="BX58" s="311"/>
      <c r="BY58" s="311"/>
      <c r="BZ58" s="311"/>
      <c r="CA58" s="311"/>
      <c r="CB58" s="311"/>
      <c r="CC58" s="311"/>
      <c r="CD58" s="311"/>
      <c r="CE58" s="311"/>
      <c r="CF58" s="312"/>
      <c r="CG58" s="1"/>
      <c r="CH58" s="318"/>
      <c r="CI58" s="319"/>
      <c r="CJ58" s="881"/>
      <c r="CK58" s="882"/>
      <c r="CL58" s="882"/>
      <c r="CM58" s="882"/>
      <c r="CN58" s="882"/>
      <c r="CO58" s="882"/>
      <c r="CP58" s="882"/>
      <c r="CQ58" s="882"/>
      <c r="CR58" s="882"/>
      <c r="CS58" s="882"/>
      <c r="CT58" s="882"/>
      <c r="CU58" s="882"/>
      <c r="CV58" s="882"/>
      <c r="CW58" s="883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7"/>
      <c r="D59" s="608"/>
      <c r="E59" s="605"/>
      <c r="F59" s="410"/>
      <c r="G59" s="596"/>
      <c r="H59" s="596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254"/>
      <c r="V59" s="596"/>
      <c r="W59" s="596"/>
      <c r="X59" s="596"/>
      <c r="Y59" s="596"/>
      <c r="Z59" s="596"/>
      <c r="AA59" s="596"/>
      <c r="AB59" s="596"/>
      <c r="AC59" s="596"/>
      <c r="AD59" s="596"/>
      <c r="AE59" s="597"/>
      <c r="AF59" s="135"/>
      <c r="AG59" s="318"/>
      <c r="AH59" s="319"/>
      <c r="AI59" s="635"/>
      <c r="AJ59" s="636"/>
      <c r="AK59" s="636"/>
      <c r="AL59" s="636"/>
      <c r="AM59" s="636"/>
      <c r="AN59" s="636"/>
      <c r="AO59" s="636"/>
      <c r="AP59" s="636"/>
      <c r="AQ59" s="636"/>
      <c r="AR59" s="636"/>
      <c r="AS59" s="636"/>
      <c r="AT59" s="636"/>
      <c r="AU59" s="637"/>
      <c r="AV59" s="343"/>
      <c r="AW59" s="343"/>
      <c r="AX59" s="343"/>
      <c r="AY59" s="343"/>
      <c r="AZ59" s="343"/>
      <c r="BA59" s="343"/>
      <c r="BB59" s="343"/>
      <c r="BC59" s="343"/>
      <c r="BD59" s="343"/>
      <c r="BE59" s="343"/>
      <c r="BF59" s="343"/>
      <c r="BG59" s="343"/>
      <c r="BH59" s="343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7"/>
      <c r="BT59" s="879"/>
      <c r="BU59" s="880"/>
      <c r="BV59" s="880"/>
      <c r="BW59" s="880"/>
      <c r="BX59" s="311"/>
      <c r="BY59" s="311"/>
      <c r="BZ59" s="311"/>
      <c r="CA59" s="311"/>
      <c r="CB59" s="311"/>
      <c r="CC59" s="311"/>
      <c r="CD59" s="311"/>
      <c r="CE59" s="311"/>
      <c r="CF59" s="312"/>
      <c r="CG59" s="1"/>
      <c r="CH59" s="318"/>
      <c r="CI59" s="319"/>
      <c r="CJ59" s="884"/>
      <c r="CK59" s="885"/>
      <c r="CL59" s="885"/>
      <c r="CM59" s="885"/>
      <c r="CN59" s="885"/>
      <c r="CO59" s="885"/>
      <c r="CP59" s="885"/>
      <c r="CQ59" s="885"/>
      <c r="CR59" s="885"/>
      <c r="CS59" s="885"/>
      <c r="CT59" s="885"/>
      <c r="CU59" s="885"/>
      <c r="CV59" s="885"/>
      <c r="CW59" s="886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7"/>
      <c r="D60" s="608"/>
      <c r="E60" s="604" t="str">
        <f>IF(EF105=TRUE,"☑","□")</f>
        <v>□</v>
      </c>
      <c r="F60" s="404"/>
      <c r="G60" s="594" t="s">
        <v>232</v>
      </c>
      <c r="H60" s="594"/>
      <c r="I60" s="594"/>
      <c r="J60" s="594"/>
      <c r="K60" s="594"/>
      <c r="L60" s="594"/>
      <c r="M60" s="594"/>
      <c r="N60" s="594"/>
      <c r="O60" s="594"/>
      <c r="P60" s="594"/>
      <c r="Q60" s="594"/>
      <c r="R60" s="594"/>
      <c r="S60" s="594"/>
      <c r="T60" s="594"/>
      <c r="U60" s="245"/>
      <c r="V60" s="594" t="s">
        <v>120</v>
      </c>
      <c r="W60" s="594"/>
      <c r="X60" s="594"/>
      <c r="Y60" s="594"/>
      <c r="Z60" s="594"/>
      <c r="AA60" s="594"/>
      <c r="AB60" s="594"/>
      <c r="AC60" s="594"/>
      <c r="AD60" s="594"/>
      <c r="AE60" s="595"/>
      <c r="AF60" s="135"/>
      <c r="AG60" s="318"/>
      <c r="AH60" s="319"/>
      <c r="AI60" s="911"/>
      <c r="AJ60" s="912"/>
      <c r="AK60" s="912"/>
      <c r="AL60" s="912"/>
      <c r="AM60" s="912"/>
      <c r="AN60" s="912"/>
      <c r="AO60" s="912"/>
      <c r="AP60" s="912"/>
      <c r="AQ60" s="912"/>
      <c r="AR60" s="912"/>
      <c r="AS60" s="912"/>
      <c r="AT60" s="912"/>
      <c r="AU60" s="913"/>
      <c r="AV60" s="680" t="s">
        <v>116</v>
      </c>
      <c r="AW60" s="680"/>
      <c r="AX60" s="680"/>
      <c r="AY60" s="680"/>
      <c r="AZ60" s="680"/>
      <c r="BA60" s="680"/>
      <c r="BB60" s="680"/>
      <c r="BC60" s="680"/>
      <c r="BD60" s="680"/>
      <c r="BE60" s="680"/>
      <c r="BF60" s="680"/>
      <c r="BG60" s="680"/>
      <c r="BH60" s="680"/>
      <c r="BI60" s="680"/>
      <c r="BJ60" s="680"/>
      <c r="BK60" s="680"/>
      <c r="BL60" s="680"/>
      <c r="BM60" s="680"/>
      <c r="BN60" s="680"/>
      <c r="BO60" s="680"/>
      <c r="BP60" s="680"/>
      <c r="BQ60" s="680"/>
      <c r="BR60" s="680"/>
      <c r="BS60" s="680"/>
      <c r="BT60" s="322" t="s">
        <v>117</v>
      </c>
      <c r="BU60" s="323"/>
      <c r="BV60" s="323"/>
      <c r="BW60" s="323"/>
      <c r="BX60" s="324"/>
      <c r="BY60" s="322" t="s">
        <v>234</v>
      </c>
      <c r="BZ60" s="323"/>
      <c r="CA60" s="323"/>
      <c r="CB60" s="323"/>
      <c r="CC60" s="323"/>
      <c r="CD60" s="323"/>
      <c r="CE60" s="323"/>
      <c r="CF60" s="328"/>
      <c r="CG60" s="1"/>
      <c r="CH60" s="318"/>
      <c r="CI60" s="319"/>
      <c r="CJ60" s="884"/>
      <c r="CK60" s="885"/>
      <c r="CL60" s="885"/>
      <c r="CM60" s="885"/>
      <c r="CN60" s="885"/>
      <c r="CO60" s="885"/>
      <c r="CP60" s="885"/>
      <c r="CQ60" s="885"/>
      <c r="CR60" s="885"/>
      <c r="CS60" s="885"/>
      <c r="CT60" s="885"/>
      <c r="CU60" s="885"/>
      <c r="CV60" s="885"/>
      <c r="CW60" s="886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7"/>
      <c r="D61" s="608"/>
      <c r="E61" s="605"/>
      <c r="F61" s="410"/>
      <c r="G61" s="596"/>
      <c r="H61" s="596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246"/>
      <c r="V61" s="596"/>
      <c r="W61" s="596"/>
      <c r="X61" s="596"/>
      <c r="Y61" s="596"/>
      <c r="Z61" s="596"/>
      <c r="AA61" s="596"/>
      <c r="AB61" s="596"/>
      <c r="AC61" s="596"/>
      <c r="AD61" s="596"/>
      <c r="AE61" s="597"/>
      <c r="AF61" s="135"/>
      <c r="AG61" s="318"/>
      <c r="AH61" s="319"/>
      <c r="AI61" s="914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6"/>
      <c r="AV61" s="681"/>
      <c r="AW61" s="681"/>
      <c r="AX61" s="681"/>
      <c r="AY61" s="681"/>
      <c r="AZ61" s="681"/>
      <c r="BA61" s="681"/>
      <c r="BB61" s="681"/>
      <c r="BC61" s="681"/>
      <c r="BD61" s="681"/>
      <c r="BE61" s="681"/>
      <c r="BF61" s="681"/>
      <c r="BG61" s="681"/>
      <c r="BH61" s="681"/>
      <c r="BI61" s="681"/>
      <c r="BJ61" s="681"/>
      <c r="BK61" s="681"/>
      <c r="BL61" s="681"/>
      <c r="BM61" s="681"/>
      <c r="BN61" s="681"/>
      <c r="BO61" s="681"/>
      <c r="BP61" s="681"/>
      <c r="BQ61" s="681"/>
      <c r="BR61" s="681"/>
      <c r="BS61" s="681"/>
      <c r="BT61" s="325"/>
      <c r="BU61" s="326"/>
      <c r="BV61" s="326"/>
      <c r="BW61" s="326"/>
      <c r="BX61" s="327"/>
      <c r="BY61" s="325"/>
      <c r="BZ61" s="326"/>
      <c r="CA61" s="326"/>
      <c r="CB61" s="326"/>
      <c r="CC61" s="326"/>
      <c r="CD61" s="326"/>
      <c r="CE61" s="326"/>
      <c r="CF61" s="329"/>
      <c r="CG61" s="1"/>
      <c r="CH61" s="318"/>
      <c r="CI61" s="319"/>
      <c r="CJ61" s="884"/>
      <c r="CK61" s="885"/>
      <c r="CL61" s="885"/>
      <c r="CM61" s="885"/>
      <c r="CN61" s="885"/>
      <c r="CO61" s="885"/>
      <c r="CP61" s="885"/>
      <c r="CQ61" s="885"/>
      <c r="CR61" s="885"/>
      <c r="CS61" s="885"/>
      <c r="CT61" s="885"/>
      <c r="CU61" s="885"/>
      <c r="CV61" s="885"/>
      <c r="CW61" s="886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09" t="s">
        <v>239</v>
      </c>
      <c r="D62" s="610"/>
      <c r="E62" s="593" t="str">
        <f>IF(EF106=TRUE,"☑","□")</f>
        <v>□</v>
      </c>
      <c r="F62" s="593"/>
      <c r="G62" s="602" t="s">
        <v>233</v>
      </c>
      <c r="H62" s="602"/>
      <c r="I62" s="602"/>
      <c r="J62" s="602"/>
      <c r="K62" s="602"/>
      <c r="L62" s="602"/>
      <c r="M62" s="602"/>
      <c r="N62" s="602"/>
      <c r="O62" s="602"/>
      <c r="P62" s="602"/>
      <c r="Q62" s="602"/>
      <c r="R62" s="602"/>
      <c r="S62" s="602"/>
      <c r="T62" s="602"/>
      <c r="U62" s="602"/>
      <c r="V62" s="602" t="s">
        <v>138</v>
      </c>
      <c r="W62" s="602"/>
      <c r="X62" s="602"/>
      <c r="Y62" s="602"/>
      <c r="Z62" s="602"/>
      <c r="AA62" s="602"/>
      <c r="AB62" s="602"/>
      <c r="AC62" s="602"/>
      <c r="AD62" s="602"/>
      <c r="AE62" s="603"/>
      <c r="AF62" s="135"/>
      <c r="AG62" s="320"/>
      <c r="AH62" s="321"/>
      <c r="AI62" s="917"/>
      <c r="AJ62" s="918"/>
      <c r="AK62" s="918"/>
      <c r="AL62" s="918"/>
      <c r="AM62" s="918"/>
      <c r="AN62" s="918"/>
      <c r="AO62" s="918"/>
      <c r="AP62" s="918"/>
      <c r="AQ62" s="918"/>
      <c r="AR62" s="918"/>
      <c r="AS62" s="918"/>
      <c r="AT62" s="918"/>
      <c r="AU62" s="269"/>
      <c r="AV62" s="920"/>
      <c r="AW62" s="920"/>
      <c r="AX62" s="920"/>
      <c r="AY62" s="920"/>
      <c r="AZ62" s="920"/>
      <c r="BA62" s="920"/>
      <c r="BB62" s="920"/>
      <c r="BC62" s="920"/>
      <c r="BD62" s="920"/>
      <c r="BE62" s="920"/>
      <c r="BF62" s="920"/>
      <c r="BG62" s="920"/>
      <c r="BH62" s="920"/>
      <c r="BI62" s="920"/>
      <c r="BJ62" s="920"/>
      <c r="BK62" s="920"/>
      <c r="BL62" s="920"/>
      <c r="BM62" s="920"/>
      <c r="BN62" s="920"/>
      <c r="BO62" s="920"/>
      <c r="BP62" s="920"/>
      <c r="BQ62" s="920"/>
      <c r="BR62" s="920"/>
      <c r="BS62" s="921"/>
      <c r="BT62" s="315"/>
      <c r="BU62" s="315"/>
      <c r="BV62" s="315"/>
      <c r="BW62" s="315"/>
      <c r="BX62" s="315"/>
      <c r="BY62" s="315"/>
      <c r="BZ62" s="313"/>
      <c r="CA62" s="313"/>
      <c r="CB62" s="313"/>
      <c r="CC62" s="313"/>
      <c r="CD62" s="313"/>
      <c r="CE62" s="314"/>
      <c r="CF62" s="256" t="s">
        <v>41</v>
      </c>
      <c r="CG62" s="1"/>
      <c r="CH62" s="320"/>
      <c r="CI62" s="321"/>
      <c r="CJ62" s="302" t="str">
        <f>IF(EF107=TRUE,"☑","□")</f>
        <v>□</v>
      </c>
      <c r="CK62" s="303"/>
      <c r="CL62" s="304" t="s">
        <v>225</v>
      </c>
      <c r="CM62" s="304"/>
      <c r="CN62" s="304"/>
      <c r="CO62" s="304"/>
      <c r="CP62" s="304"/>
      <c r="CQ62" s="304"/>
      <c r="CR62" s="304"/>
      <c r="CS62" s="304"/>
      <c r="CT62" s="304"/>
      <c r="CU62" s="304"/>
      <c r="CV62" s="304"/>
      <c r="CW62" s="305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2" t="s">
        <v>10</v>
      </c>
      <c r="DQ73" s="682"/>
      <c r="DR73" s="682"/>
      <c r="DS73" s="682"/>
      <c r="DT73" s="682"/>
      <c r="DU73" s="682"/>
      <c r="DV73" s="26"/>
      <c r="DW73" s="26"/>
      <c r="DX73" s="26"/>
      <c r="DY73" s="26"/>
      <c r="DZ73" s="26"/>
      <c r="EA73" s="26"/>
      <c r="EB73" s="26"/>
      <c r="EC73" s="26"/>
      <c r="ED73" s="26"/>
      <c r="EE73" s="682" t="s">
        <v>11</v>
      </c>
      <c r="EF73" s="682"/>
      <c r="EG73" s="682"/>
      <c r="EH73" s="68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3">
        <f>M13-MOD((M13-LOOKUP(M13,DP77:DR79)),LOOKUP(M13,DP77:DQ79))</f>
        <v>0</v>
      </c>
      <c r="DQ74" s="684"/>
      <c r="DR74" s="683">
        <f>AY21-MOD((AY21-LOOKUP(AY21,DP77:DR79)),LOOKUP(AY21,DP77:DQ79))</f>
        <v>0</v>
      </c>
      <c r="DS74" s="685"/>
      <c r="DT74" s="685"/>
      <c r="DU74" s="685"/>
      <c r="DV74" s="685"/>
      <c r="DW74" s="684"/>
      <c r="DX74" s="26"/>
      <c r="DY74" s="26"/>
      <c r="DZ74" s="26"/>
      <c r="EA74" s="26"/>
      <c r="EB74" s="26"/>
      <c r="EC74" s="26"/>
      <c r="ED74" s="26"/>
      <c r="EE74" s="68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7"/>
      <c r="EG74" s="686">
        <f>DR74*LOOKUP(DR74,EE77:EF83)/100-LOOKUP(DR74,EE77:EG83)</f>
        <v>0</v>
      </c>
      <c r="EH74" s="68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2" t="s">
        <v>16</v>
      </c>
      <c r="DQ76" s="682"/>
      <c r="DR76" s="682"/>
      <c r="DS76" s="682"/>
      <c r="DT76" s="35"/>
      <c r="DU76" s="682" t="s">
        <v>17</v>
      </c>
      <c r="DV76" s="682"/>
      <c r="DW76" s="682"/>
      <c r="DX76" s="682" t="s">
        <v>18</v>
      </c>
      <c r="DY76" s="682"/>
      <c r="DZ76" s="682"/>
      <c r="EA76" s="682"/>
      <c r="EB76" s="68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481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21</vt:i4>
      </vt:variant>
      <vt:variant>
        <vt:lpstr>名前付き一覧</vt:lpstr>
      </vt:variant>
      <vt:variant>
        <vt:i4>105</vt:i4>
      </vt:variant>
    </vt:vector>
  </HeadingPairs>
  <TitlesOfParts>
    <vt:vector size="126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予備</vt:lpstr>
      <vt:lpstr>'1'!_KM1</vt:lpstr>
      <vt:lpstr>'10'!_KM1</vt:lpstr>
      <vt:lpstr>'11'!_KM1</vt:lpstr>
      <vt:lpstr>'12'!_KM1</vt:lpstr>
      <vt:lpstr>'13'!_KM1</vt:lpstr>
      <vt:lpstr>'14'!_KM1</vt:lpstr>
      <vt:lpstr>'15'!_KM1</vt:lpstr>
      <vt:lpstr>'16'!_KM1</vt:lpstr>
      <vt:lpstr>'17'!_KM1</vt:lpstr>
      <vt:lpstr>'18'!_KM1</vt:lpstr>
      <vt:lpstr>'19'!_KM1</vt:lpstr>
      <vt:lpstr>'2'!_KM1</vt:lpstr>
      <vt:lpstr>'20'!_KM1</vt:lpstr>
      <vt:lpstr>'3'!_KM1</vt:lpstr>
      <vt:lpstr>'4'!_KM1</vt:lpstr>
      <vt:lpstr>'5'!_KM1</vt:lpstr>
      <vt:lpstr>'6'!_KM1</vt:lpstr>
      <vt:lpstr>'7'!_KM1</vt:lpstr>
      <vt:lpstr>'8'!_KM1</vt:lpstr>
      <vt:lpstr>'9'!_KM1</vt:lpstr>
      <vt:lpstr>予備!_KM1</vt:lpstr>
      <vt:lpstr>'1'!_KM2</vt:lpstr>
      <vt:lpstr>'10'!_KM2</vt:lpstr>
      <vt:lpstr>'11'!_KM2</vt:lpstr>
      <vt:lpstr>'12'!_KM2</vt:lpstr>
      <vt:lpstr>'13'!_KM2</vt:lpstr>
      <vt:lpstr>'14'!_KM2</vt:lpstr>
      <vt:lpstr>'15'!_KM2</vt:lpstr>
      <vt:lpstr>'16'!_KM2</vt:lpstr>
      <vt:lpstr>'17'!_KM2</vt:lpstr>
      <vt:lpstr>'18'!_KM2</vt:lpstr>
      <vt:lpstr>'19'!_KM2</vt:lpstr>
      <vt:lpstr>'2'!_KM2</vt:lpstr>
      <vt:lpstr>'20'!_KM2</vt:lpstr>
      <vt:lpstr>'3'!_KM2</vt:lpstr>
      <vt:lpstr>'4'!_KM2</vt:lpstr>
      <vt:lpstr>'5'!_KM2</vt:lpstr>
      <vt:lpstr>'6'!_KM2</vt:lpstr>
      <vt:lpstr>'7'!_KM2</vt:lpstr>
      <vt:lpstr>'8'!_KM2</vt:lpstr>
      <vt:lpstr>'9'!_KM2</vt:lpstr>
      <vt:lpstr>予備!_KM2</vt:lpstr>
      <vt:lpstr>'1'!_KN1</vt:lpstr>
      <vt:lpstr>'10'!_KN1</vt:lpstr>
      <vt:lpstr>'11'!_KN1</vt:lpstr>
      <vt:lpstr>'12'!_KN1</vt:lpstr>
      <vt:lpstr>'13'!_KN1</vt:lpstr>
      <vt:lpstr>'14'!_KN1</vt:lpstr>
      <vt:lpstr>'15'!_KN1</vt:lpstr>
      <vt:lpstr>'16'!_KN1</vt:lpstr>
      <vt:lpstr>'17'!_KN1</vt:lpstr>
      <vt:lpstr>'18'!_KN1</vt:lpstr>
      <vt:lpstr>'19'!_KN1</vt:lpstr>
      <vt:lpstr>'2'!_KN1</vt:lpstr>
      <vt:lpstr>'20'!_KN1</vt:lpstr>
      <vt:lpstr>'3'!_KN1</vt:lpstr>
      <vt:lpstr>'4'!_KN1</vt:lpstr>
      <vt:lpstr>'5'!_KN1</vt:lpstr>
      <vt:lpstr>'6'!_KN1</vt:lpstr>
      <vt:lpstr>'7'!_KN1</vt:lpstr>
      <vt:lpstr>'8'!_KN1</vt:lpstr>
      <vt:lpstr>'9'!_KN1</vt:lpstr>
      <vt:lpstr>予備!_KN1</vt:lpstr>
      <vt:lpstr>'1'!_KN2</vt:lpstr>
      <vt:lpstr>'10'!_KN2</vt:lpstr>
      <vt:lpstr>'11'!_KN2</vt:lpstr>
      <vt:lpstr>'12'!_KN2</vt:lpstr>
      <vt:lpstr>'13'!_KN2</vt:lpstr>
      <vt:lpstr>'14'!_KN2</vt:lpstr>
      <vt:lpstr>'15'!_KN2</vt:lpstr>
      <vt:lpstr>'16'!_KN2</vt:lpstr>
      <vt:lpstr>'17'!_KN2</vt:lpstr>
      <vt:lpstr>'18'!_KN2</vt:lpstr>
      <vt:lpstr>'19'!_KN2</vt:lpstr>
      <vt:lpstr>'2'!_KN2</vt:lpstr>
      <vt:lpstr>'20'!_KN2</vt:lpstr>
      <vt:lpstr>'3'!_KN2</vt:lpstr>
      <vt:lpstr>'4'!_KN2</vt:lpstr>
      <vt:lpstr>'5'!_KN2</vt:lpstr>
      <vt:lpstr>'6'!_KN2</vt:lpstr>
      <vt:lpstr>'7'!_KN2</vt:lpstr>
      <vt:lpstr>'8'!_KN2</vt:lpstr>
      <vt:lpstr>'9'!_KN2</vt:lpstr>
      <vt:lpstr>予備!_KN2</vt:lpstr>
      <vt:lpstr>'1'!Print_Area</vt:lpstr>
      <vt:lpstr>'10'!Print_Area</vt:lpstr>
      <vt:lpstr>'11'!Print_Area</vt:lpstr>
      <vt:lpstr>'12'!Print_Area</vt:lpstr>
      <vt:lpstr>'13'!Print_Area</vt:lpstr>
      <vt:lpstr>'14'!Print_Area</vt:lpstr>
      <vt:lpstr>'15'!Print_Area</vt:lpstr>
      <vt:lpstr>'16'!Print_Area</vt:lpstr>
      <vt:lpstr>'17'!Print_Area</vt:lpstr>
      <vt:lpstr>'18'!Print_Area</vt:lpstr>
      <vt:lpstr>'19'!Print_Area</vt:lpstr>
      <vt:lpstr>'2'!Print_Area</vt:lpstr>
      <vt:lpstr>'20'!Print_Area</vt:lpstr>
      <vt:lpstr>'3'!Print_Area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予備!Print_Area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Yoriyuki</cp:lastModifiedBy>
  <cp:lastPrinted>2025-06-26T07:29:40Z</cp:lastPrinted>
  <dcterms:created xsi:type="dcterms:W3CDTF">2019-11-21T14:33:27Z</dcterms:created>
  <dcterms:modified xsi:type="dcterms:W3CDTF">2025-10-07T13:43:40Z</dcterms:modified>
</cp:coreProperties>
</file>